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60" windowWidth="15255" windowHeight="8145" activeTab="1"/>
  </bookViews>
  <sheets>
    <sheet name="lead" sheetId="1" r:id="rId1"/>
    <sheet name="movimentazione cespiti" sheetId="4" r:id="rId2"/>
  </sheets>
  <definedNames>
    <definedName name="mesi">#REF!</definedName>
  </definedNames>
  <calcPr calcId="125725"/>
</workbook>
</file>

<file path=xl/calcChain.xml><?xml version="1.0" encoding="utf-8"?>
<calcChain xmlns="http://schemas.openxmlformats.org/spreadsheetml/2006/main">
  <c r="K37" i="4"/>
  <c r="J37"/>
  <c r="I37"/>
  <c r="E37"/>
  <c r="D37"/>
  <c r="C37"/>
  <c r="L36"/>
  <c r="F36"/>
  <c r="K34"/>
  <c r="J34"/>
  <c r="I34"/>
  <c r="L34" s="1"/>
  <c r="E34"/>
  <c r="D34"/>
  <c r="C34"/>
  <c r="F33"/>
  <c r="L33"/>
  <c r="F32"/>
  <c r="L32"/>
  <c r="F31"/>
  <c r="L31"/>
  <c r="F30"/>
  <c r="L30"/>
  <c r="F29"/>
  <c r="L29"/>
  <c r="F28"/>
  <c r="L28"/>
  <c r="F27"/>
  <c r="L27"/>
  <c r="F26"/>
  <c r="L26"/>
  <c r="F25"/>
  <c r="L25"/>
  <c r="F24"/>
  <c r="K22"/>
  <c r="J22"/>
  <c r="I22"/>
  <c r="L22" s="1"/>
  <c r="E22"/>
  <c r="D22"/>
  <c r="C22"/>
  <c r="L21"/>
  <c r="F21"/>
  <c r="L20"/>
  <c r="F20"/>
  <c r="K18"/>
  <c r="J18"/>
  <c r="I18"/>
  <c r="L18" s="1"/>
  <c r="E18"/>
  <c r="D18"/>
  <c r="C18"/>
  <c r="L17"/>
  <c r="F17"/>
  <c r="L16"/>
  <c r="F16"/>
  <c r="L15"/>
  <c r="F15"/>
  <c r="L14"/>
  <c r="F14"/>
  <c r="L13"/>
  <c r="F13"/>
  <c r="K11"/>
  <c r="J11"/>
  <c r="I11"/>
  <c r="L11" s="1"/>
  <c r="E11"/>
  <c r="D11"/>
  <c r="C11"/>
  <c r="L10"/>
  <c r="F9"/>
  <c r="L9"/>
  <c r="F8"/>
  <c r="L8"/>
  <c r="F7"/>
  <c r="I5"/>
  <c r="D14" i="1"/>
  <c r="E14" s="1"/>
  <c r="D10"/>
  <c r="E10" s="1"/>
  <c r="D6"/>
  <c r="E6" s="1"/>
  <c r="D13"/>
  <c r="E13" s="1"/>
  <c r="D12"/>
  <c r="E12" s="1"/>
  <c r="D11"/>
  <c r="E11" s="1"/>
  <c r="C15"/>
  <c r="D40" i="4" l="1"/>
  <c r="I40"/>
  <c r="K40"/>
  <c r="F11"/>
  <c r="F18"/>
  <c r="F22"/>
  <c r="F34"/>
  <c r="C40"/>
  <c r="E40"/>
  <c r="J40"/>
  <c r="F37"/>
  <c r="L37"/>
  <c r="L40" s="1"/>
  <c r="B15" i="1"/>
  <c r="D15" s="1"/>
  <c r="E15" s="1"/>
  <c r="F40" i="4" l="1"/>
</calcChain>
</file>

<file path=xl/sharedStrings.xml><?xml version="1.0" encoding="utf-8"?>
<sst xmlns="http://schemas.openxmlformats.org/spreadsheetml/2006/main" count="104" uniqueCount="77">
  <si>
    <t>Variazione assoluta</t>
  </si>
  <si>
    <t>Variazione %</t>
  </si>
  <si>
    <t>Dettaglio</t>
  </si>
  <si>
    <t>^</t>
  </si>
  <si>
    <t>§</t>
  </si>
  <si>
    <t>#</t>
  </si>
  <si>
    <t>Legenda</t>
  </si>
  <si>
    <t>calcolato</t>
  </si>
  <si>
    <t>ok con bilancio esercizio precedetne</t>
  </si>
  <si>
    <t>ok con bilancio 31 12 2010</t>
  </si>
  <si>
    <t>LA LEAD : dati essenziali della componenti immobilizzazioni</t>
  </si>
  <si>
    <t>TOTALE IMMOBILIZZAZIONI</t>
  </si>
  <si>
    <t>terreni e fabbircati</t>
  </si>
  <si>
    <t>Impianti e macchinari</t>
  </si>
  <si>
    <t>attrezzature industriali e comm.</t>
  </si>
  <si>
    <t>altri beni</t>
  </si>
  <si>
    <t>immobilizzazioni in corso</t>
  </si>
  <si>
    <t>importi in €</t>
  </si>
  <si>
    <t>Costo storico</t>
  </si>
  <si>
    <t>Fondi</t>
  </si>
  <si>
    <t>Incrementi</t>
  </si>
  <si>
    <t>Decrementi</t>
  </si>
  <si>
    <t>2402    240201       F.DO AMM. FABBR.IND.</t>
  </si>
  <si>
    <t>1102    110201       FABBRICATI INDUSTRIA</t>
  </si>
  <si>
    <t>2402    240202       F.DO AMM. FABBR.IND.</t>
  </si>
  <si>
    <t>1102    110202       FABBRICATI INDUSTR.L</t>
  </si>
  <si>
    <t>2504    250412       F.DO SVAL.FAB.COSTR.</t>
  </si>
  <si>
    <t>Totale liv.5          1. Terreni e fabbricati</t>
  </si>
  <si>
    <t>1103    110302       IMPIANTI GENERICI</t>
  </si>
  <si>
    <t>2403    240302       F.DO AMM. IMPIANTI G</t>
  </si>
  <si>
    <t>1104    110404       IMPIANTI SPEC.NON AU</t>
  </si>
  <si>
    <t>2404    240404       F.DO AM.IMP.SPEC.NON</t>
  </si>
  <si>
    <t>1110    111001       IMPIANTI DEPURAZIONE</t>
  </si>
  <si>
    <t>2410    241001       F.DO AMM.IMP.DEPURAZ</t>
  </si>
  <si>
    <t>1115    111510       IMP.GENERICI CESP.&lt;</t>
  </si>
  <si>
    <t>2415    241510       F.DO AMM. INPIANTI G</t>
  </si>
  <si>
    <t>1115    111520       IMP.SPEC. CESP.&lt; 1MI</t>
  </si>
  <si>
    <t>2415    241520       F.DO AMM. IMPIAN.SPE</t>
  </si>
  <si>
    <t>Totale liv.5          2. Impianti e macchinari</t>
  </si>
  <si>
    <t>1103    110305       ATTREZZATURE GENERIC</t>
  </si>
  <si>
    <t>2403    240305       F.DO AMM. ATTREZZ.GE</t>
  </si>
  <si>
    <t>1115    111550       ATTREZZ.V.MINUTA &lt; 1</t>
  </si>
  <si>
    <t>2415    241550       F.DO AM.ATTREZ.V.MIN</t>
  </si>
  <si>
    <t>Totale liv.5          3. Attrezzature industriali e</t>
  </si>
  <si>
    <t>2405    240502       F.DO AMM.AUTOVETT.SE</t>
  </si>
  <si>
    <t>1105    110502       AUTOVETTURE SERVIZIO</t>
  </si>
  <si>
    <t>2406    240602       F.DO AMM. MOBILI UFF</t>
  </si>
  <si>
    <t>1106    110602       MOBILI D'UFFICIO</t>
  </si>
  <si>
    <t>2406    240634       F.DO AMM. MOB.FOREST</t>
  </si>
  <si>
    <t>1106    110634       ARREDI X FOREST.SUP.</t>
  </si>
  <si>
    <t>2407    240701       F.DO AMM. MACCH.UFF.</t>
  </si>
  <si>
    <t>1107    110701       MACCH.ELET./ELETTRON</t>
  </si>
  <si>
    <t>2407    240702       F.DO AMM. HARDWARE</t>
  </si>
  <si>
    <t>1107    110702       HARDWARE</t>
  </si>
  <si>
    <t>2415    241531       F.DO AMM. MOBILI UFF</t>
  </si>
  <si>
    <t>1115    111531       MOBILI UFF. &lt; 1MILIO</t>
  </si>
  <si>
    <t>2415    241534       F.DO AMM. ARREDI FOR</t>
  </si>
  <si>
    <t>1115    111534       ARREDI X FOREST. &lt; 1</t>
  </si>
  <si>
    <t>2415    241540       F.DO AMM.MACCH.ELETT</t>
  </si>
  <si>
    <t>1115    111540       MACCH.ELETTR.UFF &lt; 1</t>
  </si>
  <si>
    <t>2415    241541       F.DO AMM. HARDWARE</t>
  </si>
  <si>
    <t>1115    111541       HARDWARE CESPITE &lt; 1</t>
  </si>
  <si>
    <t>Totale liv.5          4. Altri beni</t>
  </si>
  <si>
    <t>1119    111901       FATT.ACQ. PATRIMONIA</t>
  </si>
  <si>
    <t>Totale liv.5          5. Immobilizzazioni in corso e</t>
  </si>
  <si>
    <t>totale</t>
  </si>
  <si>
    <t>MOVIMENTAZIONE IMMOBILIZZAZIONI MATERIALI</t>
  </si>
  <si>
    <t xml:space="preserve">1101    110101       TERRENI </t>
  </si>
  <si>
    <t>c</t>
  </si>
  <si>
    <t>u</t>
  </si>
  <si>
    <t>ok con BdV 31.12.2010</t>
  </si>
  <si>
    <t>ok con bilancio esercizio precedente</t>
  </si>
  <si>
    <t>p/l</t>
  </si>
  <si>
    <t>ok con conto economico</t>
  </si>
  <si>
    <t>1105    110500       MUSEO</t>
  </si>
  <si>
    <t>Esercizio in corso 31/12/2010</t>
  </si>
  <si>
    <t>Esercizio precedente 31/12/2009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</si>
</sst>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* #,##0_-;\-* #,##0_-;_-* &quot;-&quot;??_-;_-@_-"/>
  </numFmts>
  <fonts count="2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  <font>
      <sz val="14"/>
      <color theme="1"/>
      <name val="Arial"/>
      <family val="2"/>
    </font>
    <font>
      <u/>
      <sz val="14"/>
      <color theme="1"/>
      <name val="Arial"/>
      <family val="2"/>
    </font>
    <font>
      <sz val="14"/>
      <color rgb="FFFF0000"/>
      <name val="Arial"/>
      <family val="2"/>
    </font>
    <font>
      <b/>
      <sz val="8"/>
      <name val="Arial"/>
      <family val="2"/>
    </font>
    <font>
      <sz val="12"/>
      <name val="Arial"/>
    </font>
    <font>
      <sz val="8"/>
      <name val="Arial"/>
      <family val="2"/>
    </font>
    <font>
      <sz val="8"/>
      <name val="Arial"/>
    </font>
    <font>
      <sz val="8"/>
      <name val="Tahoma"/>
    </font>
    <font>
      <b/>
      <sz val="8"/>
      <color indexed="12"/>
      <name val="Tahoma"/>
    </font>
    <font>
      <b/>
      <sz val="8"/>
      <color indexed="12"/>
      <name val="Arial"/>
    </font>
    <font>
      <b/>
      <sz val="8"/>
      <color indexed="12"/>
      <name val="Arial"/>
      <family val="2"/>
    </font>
    <font>
      <sz val="12"/>
      <name val="Times New Roman"/>
    </font>
    <font>
      <sz val="10"/>
      <name val="Bookman Old Style"/>
    </font>
    <font>
      <sz val="10"/>
      <name val="Arial"/>
    </font>
    <font>
      <u/>
      <sz val="8"/>
      <name val="Arial"/>
      <family val="2"/>
    </font>
    <font>
      <b/>
      <sz val="8"/>
      <color rgb="FFFF0000"/>
      <name val="Arial"/>
      <family val="2"/>
    </font>
    <font>
      <b/>
      <sz val="8"/>
      <color rgb="FFFF0000"/>
      <name val="ZDingbats"/>
    </font>
    <font>
      <sz val="8"/>
      <color rgb="FFFF0000"/>
      <name val="Tahoma"/>
      <family val="2"/>
    </font>
    <font>
      <sz val="8"/>
      <color rgb="FFFF0000"/>
      <name val="Arial"/>
      <family val="2"/>
    </font>
    <font>
      <sz val="8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" fillId="0" borderId="0"/>
    <xf numFmtId="44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7" fillId="0" borderId="0"/>
  </cellStyleXfs>
  <cellXfs count="70">
    <xf numFmtId="0" fontId="0" fillId="0" borderId="0" xfId="0"/>
    <xf numFmtId="0" fontId="3" fillId="0" borderId="0" xfId="0" applyFont="1"/>
    <xf numFmtId="0" fontId="4" fillId="0" borderId="0" xfId="0" applyFont="1"/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9" fontId="2" fillId="0" borderId="1" xfId="2" applyFont="1" applyBorder="1"/>
    <xf numFmtId="0" fontId="5" fillId="0" borderId="1" xfId="0" applyFont="1" applyBorder="1"/>
    <xf numFmtId="9" fontId="4" fillId="0" borderId="1" xfId="2" applyFont="1" applyBorder="1"/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3" applyFont="1"/>
    <xf numFmtId="0" fontId="10" fillId="0" borderId="0" xfId="3" applyFont="1"/>
    <xf numFmtId="0" fontId="9" fillId="0" borderId="0" xfId="3" applyFont="1"/>
    <xf numFmtId="164" fontId="10" fillId="0" borderId="0" xfId="3" applyNumberFormat="1" applyFont="1" applyFill="1" applyBorder="1"/>
    <xf numFmtId="164" fontId="10" fillId="0" borderId="0" xfId="3" applyNumberFormat="1" applyFont="1" applyBorder="1"/>
    <xf numFmtId="0" fontId="10" fillId="0" borderId="2" xfId="3" applyFont="1" applyBorder="1"/>
    <xf numFmtId="164" fontId="10" fillId="0" borderId="3" xfId="4" applyNumberFormat="1" applyFont="1" applyBorder="1"/>
    <xf numFmtId="0" fontId="11" fillId="0" borderId="0" xfId="6"/>
    <xf numFmtId="164" fontId="11" fillId="0" borderId="0" xfId="4" applyNumberFormat="1" applyFont="1"/>
    <xf numFmtId="164" fontId="10" fillId="0" borderId="0" xfId="4" applyNumberFormat="1" applyFont="1" applyBorder="1"/>
    <xf numFmtId="164" fontId="10" fillId="0" borderId="0" xfId="3" applyNumberFormat="1" applyFont="1"/>
    <xf numFmtId="164" fontId="7" fillId="0" borderId="0" xfId="4" applyNumberFormat="1" applyFont="1" applyBorder="1"/>
    <xf numFmtId="0" fontId="12" fillId="0" borderId="0" xfId="6" applyFont="1"/>
    <xf numFmtId="164" fontId="12" fillId="0" borderId="0" xfId="4" applyNumberFormat="1" applyFont="1" applyFill="1"/>
    <xf numFmtId="164" fontId="12" fillId="0" borderId="0" xfId="4" applyNumberFormat="1" applyFont="1"/>
    <xf numFmtId="164" fontId="13" fillId="0" borderId="0" xfId="4" applyNumberFormat="1" applyFont="1" applyBorder="1"/>
    <xf numFmtId="0" fontId="13" fillId="0" borderId="0" xfId="3" applyFont="1"/>
    <xf numFmtId="164" fontId="10" fillId="0" borderId="0" xfId="4" applyNumberFormat="1" applyFont="1" applyFill="1" applyBorder="1"/>
    <xf numFmtId="164" fontId="11" fillId="0" borderId="0" xfId="4" applyNumberFormat="1" applyFont="1" applyBorder="1"/>
    <xf numFmtId="164" fontId="13" fillId="0" borderId="0" xfId="4" applyNumberFormat="1" applyFont="1" applyFill="1" applyBorder="1"/>
    <xf numFmtId="0" fontId="14" fillId="0" borderId="0" xfId="3" applyFont="1"/>
    <xf numFmtId="164" fontId="14" fillId="0" borderId="0" xfId="4" applyNumberFormat="1" applyFont="1" applyFill="1" applyBorder="1"/>
    <xf numFmtId="164" fontId="14" fillId="0" borderId="0" xfId="4" applyNumberFormat="1" applyFont="1" applyBorder="1"/>
    <xf numFmtId="164" fontId="7" fillId="0" borderId="0" xfId="3" applyNumberFormat="1" applyFont="1"/>
    <xf numFmtId="0" fontId="9" fillId="0" borderId="0" xfId="3" applyFont="1" applyFill="1"/>
    <xf numFmtId="0" fontId="10" fillId="0" borderId="0" xfId="3" applyFont="1" applyFill="1"/>
    <xf numFmtId="164" fontId="10" fillId="0" borderId="0" xfId="3" applyNumberFormat="1" applyFont="1" applyFill="1"/>
    <xf numFmtId="0" fontId="9" fillId="2" borderId="3" xfId="3" applyFont="1" applyFill="1" applyBorder="1"/>
    <xf numFmtId="43" fontId="7" fillId="2" borderId="3" xfId="4" applyFont="1" applyFill="1" applyBorder="1" applyAlignment="1">
      <alignment horizontal="left"/>
    </xf>
    <xf numFmtId="43" fontId="7" fillId="2" borderId="3" xfId="4" applyFont="1" applyFill="1" applyBorder="1" applyAlignment="1"/>
    <xf numFmtId="0" fontId="7" fillId="2" borderId="3" xfId="3" applyFont="1" applyFill="1" applyBorder="1" applyAlignment="1"/>
    <xf numFmtId="0" fontId="9" fillId="2" borderId="4" xfId="3" applyFont="1" applyFill="1" applyBorder="1"/>
    <xf numFmtId="14" fontId="7" fillId="2" borderId="4" xfId="4" applyNumberFormat="1" applyFont="1" applyFill="1" applyBorder="1" applyAlignment="1">
      <alignment horizontal="center"/>
    </xf>
    <xf numFmtId="43" fontId="7" fillId="2" borderId="4" xfId="4" applyFont="1" applyFill="1" applyBorder="1" applyAlignment="1">
      <alignment horizontal="center"/>
    </xf>
    <xf numFmtId="14" fontId="7" fillId="2" borderId="4" xfId="3" applyNumberFormat="1" applyFont="1" applyFill="1" applyBorder="1" applyAlignment="1">
      <alignment horizontal="center"/>
    </xf>
    <xf numFmtId="164" fontId="7" fillId="2" borderId="0" xfId="3" applyNumberFormat="1" applyFont="1" applyFill="1"/>
    <xf numFmtId="0" fontId="18" fillId="0" borderId="0" xfId="3" applyFont="1"/>
    <xf numFmtId="0" fontId="9" fillId="0" borderId="0" xfId="3" applyFont="1" applyFill="1" applyBorder="1"/>
    <xf numFmtId="164" fontId="9" fillId="0" borderId="0" xfId="3" applyNumberFormat="1" applyFont="1" applyFill="1" applyBorder="1"/>
    <xf numFmtId="0" fontId="19" fillId="0" borderId="0" xfId="3" applyFont="1" applyAlignment="1">
      <alignment horizontal="right"/>
    </xf>
    <xf numFmtId="164" fontId="20" fillId="0" borderId="0" xfId="3" applyNumberFormat="1" applyFont="1" applyAlignment="1">
      <alignment horizontal="right"/>
    </xf>
    <xf numFmtId="0" fontId="19" fillId="0" borderId="0" xfId="3" applyFont="1" applyFill="1"/>
    <xf numFmtId="0" fontId="19" fillId="0" borderId="0" xfId="3" applyFont="1"/>
    <xf numFmtId="164" fontId="2" fillId="0" borderId="1" xfId="1" applyNumberFormat="1" applyFont="1" applyBorder="1"/>
    <xf numFmtId="164" fontId="2" fillId="0" borderId="1" xfId="0" applyNumberFormat="1" applyFont="1" applyBorder="1" applyAlignment="1">
      <alignment wrapText="1"/>
    </xf>
    <xf numFmtId="164" fontId="4" fillId="0" borderId="1" xfId="1" applyNumberFormat="1" applyFont="1" applyBorder="1"/>
    <xf numFmtId="164" fontId="4" fillId="0" borderId="1" xfId="0" applyNumberFormat="1" applyFont="1" applyBorder="1"/>
    <xf numFmtId="164" fontId="2" fillId="0" borderId="1" xfId="0" applyNumberFormat="1" applyFont="1" applyBorder="1"/>
    <xf numFmtId="0" fontId="21" fillId="0" borderId="0" xfId="6" applyFont="1"/>
    <xf numFmtId="164" fontId="21" fillId="0" borderId="0" xfId="4" applyNumberFormat="1" applyFont="1"/>
    <xf numFmtId="164" fontId="22" fillId="0" borderId="0" xfId="4" applyNumberFormat="1" applyFont="1" applyBorder="1"/>
    <xf numFmtId="0" fontId="23" fillId="0" borderId="0" xfId="6" applyFont="1"/>
    <xf numFmtId="164" fontId="11" fillId="3" borderId="0" xfId="4" applyNumberFormat="1" applyFont="1" applyFill="1"/>
  </cellXfs>
  <cellStyles count="10">
    <cellStyle name="Comma" xfId="1" builtinId="3"/>
    <cellStyle name="Comma 2" xfId="4"/>
    <cellStyle name="Euro" xfId="7"/>
    <cellStyle name="Migliaia [0]_Schede nota integrativa MM 30.11.05" xfId="8"/>
    <cellStyle name="Normal" xfId="0" builtinId="0"/>
    <cellStyle name="Normal 2" xfId="3"/>
    <cellStyle name="Normal_LAM CIVILISTICO_28-01-09" xfId="6"/>
    <cellStyle name="Normale_2" xfId="9"/>
    <cellStyle name="Percent" xfId="2" builtinId="5"/>
    <cellStyle name="Percent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 Print">
  <a:themeElements>
    <a:clrScheme name="PwC Print Ocean Palette">
      <a:dk1>
        <a:srgbClr val="000000"/>
      </a:dk1>
      <a:lt1>
        <a:srgbClr val="FFFFFF"/>
      </a:lt1>
      <a:dk2>
        <a:srgbClr val="00457C"/>
      </a:dk2>
      <a:lt2>
        <a:srgbClr val="FFFFFF"/>
      </a:lt2>
      <a:accent1>
        <a:srgbClr val="00A5D9"/>
      </a:accent1>
      <a:accent2>
        <a:srgbClr val="3DA8D5"/>
      </a:accent2>
      <a:accent3>
        <a:srgbClr val="8BCBE6"/>
      </a:accent3>
      <a:accent4>
        <a:srgbClr val="B1DCEE"/>
      </a:accent4>
      <a:accent5>
        <a:srgbClr val="D8EEF7"/>
      </a:accent5>
      <a:accent6>
        <a:srgbClr val="00457C"/>
      </a:accent6>
      <a:hlink>
        <a:srgbClr val="2666A6"/>
      </a:hlink>
      <a:folHlink>
        <a:srgbClr val="334063"/>
      </a:folHlink>
    </a:clrScheme>
    <a:fontScheme name="PwC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="horz" wrap="square" lIns="63500" tIns="0" rIns="6480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20000"/>
          </a:spcBef>
          <a:spcAft>
            <a:spcPct val="20000"/>
          </a:spcAft>
          <a:buClrTx/>
          <a:buSzPct val="90000"/>
          <a:buFontTx/>
          <a:buNone/>
          <a:tabLst/>
          <a:defRPr kumimoji="0" lang="en-GB" sz="2000" b="0" i="0" u="none" strike="noStrike" cap="none" normalizeH="0" baseline="0" smtClean="0">
            <a:ln>
              <a:noFill/>
            </a:ln>
            <a:solidFill>
              <a:schemeClr val="bg2"/>
            </a:solidFill>
            <a:effectLst/>
            <a:latin typeface="Arial" charset="0"/>
            <a:cs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="horz" wrap="square" lIns="63500" tIns="0" rIns="64800" bIns="0" numCol="1" anchor="t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20000"/>
          </a:spcBef>
          <a:spcAft>
            <a:spcPct val="20000"/>
          </a:spcAft>
          <a:buClrTx/>
          <a:buSzPct val="90000"/>
          <a:buFontTx/>
          <a:buNone/>
          <a:tabLst/>
          <a:defRPr kumimoji="0" lang="en-GB" sz="2000" b="0" i="0" u="none" strike="noStrike" cap="none" normalizeH="0" baseline="0" smtClean="0">
            <a:ln>
              <a:noFill/>
            </a:ln>
            <a:solidFill>
              <a:schemeClr val="bg2"/>
            </a:solidFill>
            <a:effectLst/>
            <a:latin typeface="Arial" charset="0"/>
            <a:cs typeface="Arial" charset="0"/>
          </a:defRPr>
        </a:defPPr>
      </a:lst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C10" sqref="C10"/>
    </sheetView>
  </sheetViews>
  <sheetFormatPr defaultRowHeight="12.75"/>
  <cols>
    <col min="1" max="1" width="42.140625" customWidth="1"/>
    <col min="2" max="2" width="16.42578125" bestFit="1" customWidth="1"/>
    <col min="3" max="3" width="17.28515625" customWidth="1"/>
    <col min="4" max="4" width="14" customWidth="1"/>
    <col min="5" max="5" width="14.140625" customWidth="1"/>
  </cols>
  <sheetData>
    <row r="1" spans="1:5" ht="18">
      <c r="A1" s="1" t="s">
        <v>10</v>
      </c>
    </row>
    <row r="4" spans="1:5" ht="54">
      <c r="A4" s="6"/>
      <c r="B4" s="7" t="s">
        <v>75</v>
      </c>
      <c r="C4" s="7" t="s">
        <v>76</v>
      </c>
      <c r="D4" s="7" t="s">
        <v>0</v>
      </c>
      <c r="E4" s="7" t="s">
        <v>1</v>
      </c>
    </row>
    <row r="5" spans="1:5" ht="18">
      <c r="A5" s="6"/>
      <c r="B5" s="8"/>
      <c r="C5" s="8"/>
      <c r="D5" s="9"/>
      <c r="E5" s="6"/>
    </row>
    <row r="6" spans="1:5" ht="18">
      <c r="A6" s="10" t="s">
        <v>11</v>
      </c>
      <c r="B6" s="60">
        <v>20732.285370000001</v>
      </c>
      <c r="C6" s="60">
        <v>19492.479939999997</v>
      </c>
      <c r="D6" s="61">
        <f>+B6-C6</f>
        <v>1239.805430000004</v>
      </c>
      <c r="E6" s="11">
        <f>+D6/C6</f>
        <v>6.3604294262005742E-2</v>
      </c>
    </row>
    <row r="7" spans="1:5" ht="18">
      <c r="A7" s="2"/>
      <c r="B7" s="14" t="s">
        <v>4</v>
      </c>
      <c r="C7" s="14" t="s">
        <v>5</v>
      </c>
      <c r="D7" s="15" t="s">
        <v>3</v>
      </c>
      <c r="E7" s="16" t="s">
        <v>3</v>
      </c>
    </row>
    <row r="8" spans="1:5" ht="18">
      <c r="A8" s="2"/>
      <c r="B8" s="3"/>
      <c r="C8" s="3"/>
      <c r="D8" s="4"/>
      <c r="E8" s="2"/>
    </row>
    <row r="9" spans="1:5" ht="54">
      <c r="A9" s="12" t="s">
        <v>2</v>
      </c>
      <c r="B9" s="7" t="s">
        <v>75</v>
      </c>
      <c r="C9" s="7" t="s">
        <v>76</v>
      </c>
      <c r="D9" s="7" t="s">
        <v>0</v>
      </c>
      <c r="E9" s="7" t="s">
        <v>1</v>
      </c>
    </row>
    <row r="10" spans="1:5" ht="18">
      <c r="A10" s="6" t="s">
        <v>12</v>
      </c>
      <c r="B10" s="62">
        <v>14924.415409999998</v>
      </c>
      <c r="C10" s="62">
        <v>14749.001149999998</v>
      </c>
      <c r="D10" s="63">
        <f>+B10-C10</f>
        <v>175.41425999999956</v>
      </c>
      <c r="E10" s="13">
        <f>+D10/C10</f>
        <v>1.1893297601376862E-2</v>
      </c>
    </row>
    <row r="11" spans="1:5" ht="18">
      <c r="A11" s="6" t="s">
        <v>13</v>
      </c>
      <c r="B11" s="62">
        <v>3021.970960000001</v>
      </c>
      <c r="C11" s="62">
        <v>3206.8207400000006</v>
      </c>
      <c r="D11" s="63">
        <f t="shared" ref="D11:D15" si="0">+B11-C11</f>
        <v>-184.84977999999956</v>
      </c>
      <c r="E11" s="13">
        <f t="shared" ref="E11:E15" si="1">+D11/C11</f>
        <v>-5.7642691932945252E-2</v>
      </c>
    </row>
    <row r="12" spans="1:5" ht="18">
      <c r="A12" s="6" t="s">
        <v>14</v>
      </c>
      <c r="B12" s="62">
        <v>29.089429999999993</v>
      </c>
      <c r="C12" s="62">
        <v>6.9946900000000021</v>
      </c>
      <c r="D12" s="63">
        <f t="shared" si="0"/>
        <v>22.094739999999991</v>
      </c>
      <c r="E12" s="13">
        <f t="shared" si="1"/>
        <v>3.158787594589608</v>
      </c>
    </row>
    <row r="13" spans="1:5" ht="18">
      <c r="A13" s="6" t="s">
        <v>15</v>
      </c>
      <c r="B13" s="62">
        <v>1561.9656799999998</v>
      </c>
      <c r="C13" s="62">
        <v>1529.6633599999998</v>
      </c>
      <c r="D13" s="63">
        <f t="shared" si="0"/>
        <v>32.302320000000009</v>
      </c>
      <c r="E13" s="13">
        <f t="shared" si="1"/>
        <v>2.1117273803302718E-2</v>
      </c>
    </row>
    <row r="14" spans="1:5" ht="18">
      <c r="A14" s="6" t="s">
        <v>16</v>
      </c>
      <c r="B14" s="62">
        <v>1194.8438899999999</v>
      </c>
      <c r="C14" s="62"/>
      <c r="D14" s="63">
        <f t="shared" si="0"/>
        <v>1194.8438899999999</v>
      </c>
      <c r="E14" s="13" t="e">
        <f t="shared" si="1"/>
        <v>#DIV/0!</v>
      </c>
    </row>
    <row r="15" spans="1:5" ht="18">
      <c r="A15" s="10" t="s">
        <v>11</v>
      </c>
      <c r="B15" s="60">
        <f>SUM(B10:B14)</f>
        <v>20732.285370000001</v>
      </c>
      <c r="C15" s="60">
        <f>SUM(C10:C14)</f>
        <v>19492.479939999997</v>
      </c>
      <c r="D15" s="64">
        <f t="shared" si="0"/>
        <v>1239.805430000004</v>
      </c>
      <c r="E15" s="11">
        <f t="shared" si="1"/>
        <v>6.3604294262005742E-2</v>
      </c>
    </row>
    <row r="16" spans="1:5" ht="18">
      <c r="A16" s="2"/>
      <c r="B16" s="16" t="s">
        <v>3</v>
      </c>
      <c r="C16" s="16" t="s">
        <v>3</v>
      </c>
      <c r="D16" s="16" t="s">
        <v>3</v>
      </c>
      <c r="E16" s="16" t="s">
        <v>3</v>
      </c>
    </row>
    <row r="18" spans="2:4" ht="18">
      <c r="B18" s="5" t="s">
        <v>6</v>
      </c>
      <c r="C18" s="2"/>
      <c r="D18" s="2"/>
    </row>
    <row r="19" spans="2:4" ht="18">
      <c r="B19" s="14" t="s">
        <v>4</v>
      </c>
      <c r="C19" s="2" t="s">
        <v>9</v>
      </c>
      <c r="D19" s="2"/>
    </row>
    <row r="20" spans="2:4" ht="18">
      <c r="B20" s="14" t="s">
        <v>5</v>
      </c>
      <c r="C20" s="2" t="s">
        <v>8</v>
      </c>
      <c r="D20" s="2"/>
    </row>
    <row r="21" spans="2:4" ht="18">
      <c r="B21" s="16" t="s">
        <v>3</v>
      </c>
      <c r="C21" s="2" t="s">
        <v>7</v>
      </c>
      <c r="D21" s="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0"/>
  <sheetViews>
    <sheetView tabSelected="1" workbookViewId="0">
      <selection activeCell="A12" sqref="A12"/>
    </sheetView>
  </sheetViews>
  <sheetFormatPr defaultRowHeight="11.25"/>
  <cols>
    <col min="1" max="1" width="2.140625" style="18" customWidth="1"/>
    <col min="2" max="2" width="35.7109375" style="18" customWidth="1"/>
    <col min="3" max="6" width="11" style="18" customWidth="1"/>
    <col min="7" max="7" width="1.140625" style="18" customWidth="1"/>
    <col min="8" max="8" width="0.140625" style="18" customWidth="1"/>
    <col min="9" max="12" width="11" style="18" customWidth="1"/>
    <col min="13" max="13" width="1.140625" style="18" customWidth="1"/>
    <col min="14" max="256" width="9.140625" style="18"/>
    <col min="257" max="257" width="1.140625" style="18" customWidth="1"/>
    <col min="258" max="258" width="35.7109375" style="18" customWidth="1"/>
    <col min="259" max="262" width="11" style="18" customWidth="1"/>
    <col min="263" max="263" width="1.140625" style="18" customWidth="1"/>
    <col min="264" max="264" width="35.7109375" style="18" customWidth="1"/>
    <col min="265" max="268" width="11" style="18" customWidth="1"/>
    <col min="269" max="269" width="1.140625" style="18" customWidth="1"/>
    <col min="270" max="512" width="9.140625" style="18"/>
    <col min="513" max="513" width="1.140625" style="18" customWidth="1"/>
    <col min="514" max="514" width="35.7109375" style="18" customWidth="1"/>
    <col min="515" max="518" width="11" style="18" customWidth="1"/>
    <col min="519" max="519" width="1.140625" style="18" customWidth="1"/>
    <col min="520" max="520" width="35.7109375" style="18" customWidth="1"/>
    <col min="521" max="524" width="11" style="18" customWidth="1"/>
    <col min="525" max="525" width="1.140625" style="18" customWidth="1"/>
    <col min="526" max="768" width="9.140625" style="18"/>
    <col min="769" max="769" width="1.140625" style="18" customWidth="1"/>
    <col min="770" max="770" width="35.7109375" style="18" customWidth="1"/>
    <col min="771" max="774" width="11" style="18" customWidth="1"/>
    <col min="775" max="775" width="1.140625" style="18" customWidth="1"/>
    <col min="776" max="776" width="35.7109375" style="18" customWidth="1"/>
    <col min="777" max="780" width="11" style="18" customWidth="1"/>
    <col min="781" max="781" width="1.140625" style="18" customWidth="1"/>
    <col min="782" max="1024" width="9.140625" style="18"/>
    <col min="1025" max="1025" width="1.140625" style="18" customWidth="1"/>
    <col min="1026" max="1026" width="35.7109375" style="18" customWidth="1"/>
    <col min="1027" max="1030" width="11" style="18" customWidth="1"/>
    <col min="1031" max="1031" width="1.140625" style="18" customWidth="1"/>
    <col min="1032" max="1032" width="35.7109375" style="18" customWidth="1"/>
    <col min="1033" max="1036" width="11" style="18" customWidth="1"/>
    <col min="1037" max="1037" width="1.140625" style="18" customWidth="1"/>
    <col min="1038" max="1280" width="9.140625" style="18"/>
    <col min="1281" max="1281" width="1.140625" style="18" customWidth="1"/>
    <col min="1282" max="1282" width="35.7109375" style="18" customWidth="1"/>
    <col min="1283" max="1286" width="11" style="18" customWidth="1"/>
    <col min="1287" max="1287" width="1.140625" style="18" customWidth="1"/>
    <col min="1288" max="1288" width="35.7109375" style="18" customWidth="1"/>
    <col min="1289" max="1292" width="11" style="18" customWidth="1"/>
    <col min="1293" max="1293" width="1.140625" style="18" customWidth="1"/>
    <col min="1294" max="1536" width="9.140625" style="18"/>
    <col min="1537" max="1537" width="1.140625" style="18" customWidth="1"/>
    <col min="1538" max="1538" width="35.7109375" style="18" customWidth="1"/>
    <col min="1539" max="1542" width="11" style="18" customWidth="1"/>
    <col min="1543" max="1543" width="1.140625" style="18" customWidth="1"/>
    <col min="1544" max="1544" width="35.7109375" style="18" customWidth="1"/>
    <col min="1545" max="1548" width="11" style="18" customWidth="1"/>
    <col min="1549" max="1549" width="1.140625" style="18" customWidth="1"/>
    <col min="1550" max="1792" width="9.140625" style="18"/>
    <col min="1793" max="1793" width="1.140625" style="18" customWidth="1"/>
    <col min="1794" max="1794" width="35.7109375" style="18" customWidth="1"/>
    <col min="1795" max="1798" width="11" style="18" customWidth="1"/>
    <col min="1799" max="1799" width="1.140625" style="18" customWidth="1"/>
    <col min="1800" max="1800" width="35.7109375" style="18" customWidth="1"/>
    <col min="1801" max="1804" width="11" style="18" customWidth="1"/>
    <col min="1805" max="1805" width="1.140625" style="18" customWidth="1"/>
    <col min="1806" max="2048" width="9.140625" style="18"/>
    <col min="2049" max="2049" width="1.140625" style="18" customWidth="1"/>
    <col min="2050" max="2050" width="35.7109375" style="18" customWidth="1"/>
    <col min="2051" max="2054" width="11" style="18" customWidth="1"/>
    <col min="2055" max="2055" width="1.140625" style="18" customWidth="1"/>
    <col min="2056" max="2056" width="35.7109375" style="18" customWidth="1"/>
    <col min="2057" max="2060" width="11" style="18" customWidth="1"/>
    <col min="2061" max="2061" width="1.140625" style="18" customWidth="1"/>
    <col min="2062" max="2304" width="9.140625" style="18"/>
    <col min="2305" max="2305" width="1.140625" style="18" customWidth="1"/>
    <col min="2306" max="2306" width="35.7109375" style="18" customWidth="1"/>
    <col min="2307" max="2310" width="11" style="18" customWidth="1"/>
    <col min="2311" max="2311" width="1.140625" style="18" customWidth="1"/>
    <col min="2312" max="2312" width="35.7109375" style="18" customWidth="1"/>
    <col min="2313" max="2316" width="11" style="18" customWidth="1"/>
    <col min="2317" max="2317" width="1.140625" style="18" customWidth="1"/>
    <col min="2318" max="2560" width="9.140625" style="18"/>
    <col min="2561" max="2561" width="1.140625" style="18" customWidth="1"/>
    <col min="2562" max="2562" width="35.7109375" style="18" customWidth="1"/>
    <col min="2563" max="2566" width="11" style="18" customWidth="1"/>
    <col min="2567" max="2567" width="1.140625" style="18" customWidth="1"/>
    <col min="2568" max="2568" width="35.7109375" style="18" customWidth="1"/>
    <col min="2569" max="2572" width="11" style="18" customWidth="1"/>
    <col min="2573" max="2573" width="1.140625" style="18" customWidth="1"/>
    <col min="2574" max="2816" width="9.140625" style="18"/>
    <col min="2817" max="2817" width="1.140625" style="18" customWidth="1"/>
    <col min="2818" max="2818" width="35.7109375" style="18" customWidth="1"/>
    <col min="2819" max="2822" width="11" style="18" customWidth="1"/>
    <col min="2823" max="2823" width="1.140625" style="18" customWidth="1"/>
    <col min="2824" max="2824" width="35.7109375" style="18" customWidth="1"/>
    <col min="2825" max="2828" width="11" style="18" customWidth="1"/>
    <col min="2829" max="2829" width="1.140625" style="18" customWidth="1"/>
    <col min="2830" max="3072" width="9.140625" style="18"/>
    <col min="3073" max="3073" width="1.140625" style="18" customWidth="1"/>
    <col min="3074" max="3074" width="35.7109375" style="18" customWidth="1"/>
    <col min="3075" max="3078" width="11" style="18" customWidth="1"/>
    <col min="3079" max="3079" width="1.140625" style="18" customWidth="1"/>
    <col min="3080" max="3080" width="35.7109375" style="18" customWidth="1"/>
    <col min="3081" max="3084" width="11" style="18" customWidth="1"/>
    <col min="3085" max="3085" width="1.140625" style="18" customWidth="1"/>
    <col min="3086" max="3328" width="9.140625" style="18"/>
    <col min="3329" max="3329" width="1.140625" style="18" customWidth="1"/>
    <col min="3330" max="3330" width="35.7109375" style="18" customWidth="1"/>
    <col min="3331" max="3334" width="11" style="18" customWidth="1"/>
    <col min="3335" max="3335" width="1.140625" style="18" customWidth="1"/>
    <col min="3336" max="3336" width="35.7109375" style="18" customWidth="1"/>
    <col min="3337" max="3340" width="11" style="18" customWidth="1"/>
    <col min="3341" max="3341" width="1.140625" style="18" customWidth="1"/>
    <col min="3342" max="3584" width="9.140625" style="18"/>
    <col min="3585" max="3585" width="1.140625" style="18" customWidth="1"/>
    <col min="3586" max="3586" width="35.7109375" style="18" customWidth="1"/>
    <col min="3587" max="3590" width="11" style="18" customWidth="1"/>
    <col min="3591" max="3591" width="1.140625" style="18" customWidth="1"/>
    <col min="3592" max="3592" width="35.7109375" style="18" customWidth="1"/>
    <col min="3593" max="3596" width="11" style="18" customWidth="1"/>
    <col min="3597" max="3597" width="1.140625" style="18" customWidth="1"/>
    <col min="3598" max="3840" width="9.140625" style="18"/>
    <col min="3841" max="3841" width="1.140625" style="18" customWidth="1"/>
    <col min="3842" max="3842" width="35.7109375" style="18" customWidth="1"/>
    <col min="3843" max="3846" width="11" style="18" customWidth="1"/>
    <col min="3847" max="3847" width="1.140625" style="18" customWidth="1"/>
    <col min="3848" max="3848" width="35.7109375" style="18" customWidth="1"/>
    <col min="3849" max="3852" width="11" style="18" customWidth="1"/>
    <col min="3853" max="3853" width="1.140625" style="18" customWidth="1"/>
    <col min="3854" max="4096" width="9.140625" style="18"/>
    <col min="4097" max="4097" width="1.140625" style="18" customWidth="1"/>
    <col min="4098" max="4098" width="35.7109375" style="18" customWidth="1"/>
    <col min="4099" max="4102" width="11" style="18" customWidth="1"/>
    <col min="4103" max="4103" width="1.140625" style="18" customWidth="1"/>
    <col min="4104" max="4104" width="35.7109375" style="18" customWidth="1"/>
    <col min="4105" max="4108" width="11" style="18" customWidth="1"/>
    <col min="4109" max="4109" width="1.140625" style="18" customWidth="1"/>
    <col min="4110" max="4352" width="9.140625" style="18"/>
    <col min="4353" max="4353" width="1.140625" style="18" customWidth="1"/>
    <col min="4354" max="4354" width="35.7109375" style="18" customWidth="1"/>
    <col min="4355" max="4358" width="11" style="18" customWidth="1"/>
    <col min="4359" max="4359" width="1.140625" style="18" customWidth="1"/>
    <col min="4360" max="4360" width="35.7109375" style="18" customWidth="1"/>
    <col min="4361" max="4364" width="11" style="18" customWidth="1"/>
    <col min="4365" max="4365" width="1.140625" style="18" customWidth="1"/>
    <col min="4366" max="4608" width="9.140625" style="18"/>
    <col min="4609" max="4609" width="1.140625" style="18" customWidth="1"/>
    <col min="4610" max="4610" width="35.7109375" style="18" customWidth="1"/>
    <col min="4611" max="4614" width="11" style="18" customWidth="1"/>
    <col min="4615" max="4615" width="1.140625" style="18" customWidth="1"/>
    <col min="4616" max="4616" width="35.7109375" style="18" customWidth="1"/>
    <col min="4617" max="4620" width="11" style="18" customWidth="1"/>
    <col min="4621" max="4621" width="1.140625" style="18" customWidth="1"/>
    <col min="4622" max="4864" width="9.140625" style="18"/>
    <col min="4865" max="4865" width="1.140625" style="18" customWidth="1"/>
    <col min="4866" max="4866" width="35.7109375" style="18" customWidth="1"/>
    <col min="4867" max="4870" width="11" style="18" customWidth="1"/>
    <col min="4871" max="4871" width="1.140625" style="18" customWidth="1"/>
    <col min="4872" max="4872" width="35.7109375" style="18" customWidth="1"/>
    <col min="4873" max="4876" width="11" style="18" customWidth="1"/>
    <col min="4877" max="4877" width="1.140625" style="18" customWidth="1"/>
    <col min="4878" max="5120" width="9.140625" style="18"/>
    <col min="5121" max="5121" width="1.140625" style="18" customWidth="1"/>
    <col min="5122" max="5122" width="35.7109375" style="18" customWidth="1"/>
    <col min="5123" max="5126" width="11" style="18" customWidth="1"/>
    <col min="5127" max="5127" width="1.140625" style="18" customWidth="1"/>
    <col min="5128" max="5128" width="35.7109375" style="18" customWidth="1"/>
    <col min="5129" max="5132" width="11" style="18" customWidth="1"/>
    <col min="5133" max="5133" width="1.140625" style="18" customWidth="1"/>
    <col min="5134" max="5376" width="9.140625" style="18"/>
    <col min="5377" max="5377" width="1.140625" style="18" customWidth="1"/>
    <col min="5378" max="5378" width="35.7109375" style="18" customWidth="1"/>
    <col min="5379" max="5382" width="11" style="18" customWidth="1"/>
    <col min="5383" max="5383" width="1.140625" style="18" customWidth="1"/>
    <col min="5384" max="5384" width="35.7109375" style="18" customWidth="1"/>
    <col min="5385" max="5388" width="11" style="18" customWidth="1"/>
    <col min="5389" max="5389" width="1.140625" style="18" customWidth="1"/>
    <col min="5390" max="5632" width="9.140625" style="18"/>
    <col min="5633" max="5633" width="1.140625" style="18" customWidth="1"/>
    <col min="5634" max="5634" width="35.7109375" style="18" customWidth="1"/>
    <col min="5635" max="5638" width="11" style="18" customWidth="1"/>
    <col min="5639" max="5639" width="1.140625" style="18" customWidth="1"/>
    <col min="5640" max="5640" width="35.7109375" style="18" customWidth="1"/>
    <col min="5641" max="5644" width="11" style="18" customWidth="1"/>
    <col min="5645" max="5645" width="1.140625" style="18" customWidth="1"/>
    <col min="5646" max="5888" width="9.140625" style="18"/>
    <col min="5889" max="5889" width="1.140625" style="18" customWidth="1"/>
    <col min="5890" max="5890" width="35.7109375" style="18" customWidth="1"/>
    <col min="5891" max="5894" width="11" style="18" customWidth="1"/>
    <col min="5895" max="5895" width="1.140625" style="18" customWidth="1"/>
    <col min="5896" max="5896" width="35.7109375" style="18" customWidth="1"/>
    <col min="5897" max="5900" width="11" style="18" customWidth="1"/>
    <col min="5901" max="5901" width="1.140625" style="18" customWidth="1"/>
    <col min="5902" max="6144" width="9.140625" style="18"/>
    <col min="6145" max="6145" width="1.140625" style="18" customWidth="1"/>
    <col min="6146" max="6146" width="35.7109375" style="18" customWidth="1"/>
    <col min="6147" max="6150" width="11" style="18" customWidth="1"/>
    <col min="6151" max="6151" width="1.140625" style="18" customWidth="1"/>
    <col min="6152" max="6152" width="35.7109375" style="18" customWidth="1"/>
    <col min="6153" max="6156" width="11" style="18" customWidth="1"/>
    <col min="6157" max="6157" width="1.140625" style="18" customWidth="1"/>
    <col min="6158" max="6400" width="9.140625" style="18"/>
    <col min="6401" max="6401" width="1.140625" style="18" customWidth="1"/>
    <col min="6402" max="6402" width="35.7109375" style="18" customWidth="1"/>
    <col min="6403" max="6406" width="11" style="18" customWidth="1"/>
    <col min="6407" max="6407" width="1.140625" style="18" customWidth="1"/>
    <col min="6408" max="6408" width="35.7109375" style="18" customWidth="1"/>
    <col min="6409" max="6412" width="11" style="18" customWidth="1"/>
    <col min="6413" max="6413" width="1.140625" style="18" customWidth="1"/>
    <col min="6414" max="6656" width="9.140625" style="18"/>
    <col min="6657" max="6657" width="1.140625" style="18" customWidth="1"/>
    <col min="6658" max="6658" width="35.7109375" style="18" customWidth="1"/>
    <col min="6659" max="6662" width="11" style="18" customWidth="1"/>
    <col min="6663" max="6663" width="1.140625" style="18" customWidth="1"/>
    <col min="6664" max="6664" width="35.7109375" style="18" customWidth="1"/>
    <col min="6665" max="6668" width="11" style="18" customWidth="1"/>
    <col min="6669" max="6669" width="1.140625" style="18" customWidth="1"/>
    <col min="6670" max="6912" width="9.140625" style="18"/>
    <col min="6913" max="6913" width="1.140625" style="18" customWidth="1"/>
    <col min="6914" max="6914" width="35.7109375" style="18" customWidth="1"/>
    <col min="6915" max="6918" width="11" style="18" customWidth="1"/>
    <col min="6919" max="6919" width="1.140625" style="18" customWidth="1"/>
    <col min="6920" max="6920" width="35.7109375" style="18" customWidth="1"/>
    <col min="6921" max="6924" width="11" style="18" customWidth="1"/>
    <col min="6925" max="6925" width="1.140625" style="18" customWidth="1"/>
    <col min="6926" max="7168" width="9.140625" style="18"/>
    <col min="7169" max="7169" width="1.140625" style="18" customWidth="1"/>
    <col min="7170" max="7170" width="35.7109375" style="18" customWidth="1"/>
    <col min="7171" max="7174" width="11" style="18" customWidth="1"/>
    <col min="7175" max="7175" width="1.140625" style="18" customWidth="1"/>
    <col min="7176" max="7176" width="35.7109375" style="18" customWidth="1"/>
    <col min="7177" max="7180" width="11" style="18" customWidth="1"/>
    <col min="7181" max="7181" width="1.140625" style="18" customWidth="1"/>
    <col min="7182" max="7424" width="9.140625" style="18"/>
    <col min="7425" max="7425" width="1.140625" style="18" customWidth="1"/>
    <col min="7426" max="7426" width="35.7109375" style="18" customWidth="1"/>
    <col min="7427" max="7430" width="11" style="18" customWidth="1"/>
    <col min="7431" max="7431" width="1.140625" style="18" customWidth="1"/>
    <col min="7432" max="7432" width="35.7109375" style="18" customWidth="1"/>
    <col min="7433" max="7436" width="11" style="18" customWidth="1"/>
    <col min="7437" max="7437" width="1.140625" style="18" customWidth="1"/>
    <col min="7438" max="7680" width="9.140625" style="18"/>
    <col min="7681" max="7681" width="1.140625" style="18" customWidth="1"/>
    <col min="7682" max="7682" width="35.7109375" style="18" customWidth="1"/>
    <col min="7683" max="7686" width="11" style="18" customWidth="1"/>
    <col min="7687" max="7687" width="1.140625" style="18" customWidth="1"/>
    <col min="7688" max="7688" width="35.7109375" style="18" customWidth="1"/>
    <col min="7689" max="7692" width="11" style="18" customWidth="1"/>
    <col min="7693" max="7693" width="1.140625" style="18" customWidth="1"/>
    <col min="7694" max="7936" width="9.140625" style="18"/>
    <col min="7937" max="7937" width="1.140625" style="18" customWidth="1"/>
    <col min="7938" max="7938" width="35.7109375" style="18" customWidth="1"/>
    <col min="7939" max="7942" width="11" style="18" customWidth="1"/>
    <col min="7943" max="7943" width="1.140625" style="18" customWidth="1"/>
    <col min="7944" max="7944" width="35.7109375" style="18" customWidth="1"/>
    <col min="7945" max="7948" width="11" style="18" customWidth="1"/>
    <col min="7949" max="7949" width="1.140625" style="18" customWidth="1"/>
    <col min="7950" max="8192" width="9.140625" style="18"/>
    <col min="8193" max="8193" width="1.140625" style="18" customWidth="1"/>
    <col min="8194" max="8194" width="35.7109375" style="18" customWidth="1"/>
    <col min="8195" max="8198" width="11" style="18" customWidth="1"/>
    <col min="8199" max="8199" width="1.140625" style="18" customWidth="1"/>
    <col min="8200" max="8200" width="35.7109375" style="18" customWidth="1"/>
    <col min="8201" max="8204" width="11" style="18" customWidth="1"/>
    <col min="8205" max="8205" width="1.140625" style="18" customWidth="1"/>
    <col min="8206" max="8448" width="9.140625" style="18"/>
    <col min="8449" max="8449" width="1.140625" style="18" customWidth="1"/>
    <col min="8450" max="8450" width="35.7109375" style="18" customWidth="1"/>
    <col min="8451" max="8454" width="11" style="18" customWidth="1"/>
    <col min="8455" max="8455" width="1.140625" style="18" customWidth="1"/>
    <col min="8456" max="8456" width="35.7109375" style="18" customWidth="1"/>
    <col min="8457" max="8460" width="11" style="18" customWidth="1"/>
    <col min="8461" max="8461" width="1.140625" style="18" customWidth="1"/>
    <col min="8462" max="8704" width="9.140625" style="18"/>
    <col min="8705" max="8705" width="1.140625" style="18" customWidth="1"/>
    <col min="8706" max="8706" width="35.7109375" style="18" customWidth="1"/>
    <col min="8707" max="8710" width="11" style="18" customWidth="1"/>
    <col min="8711" max="8711" width="1.140625" style="18" customWidth="1"/>
    <col min="8712" max="8712" width="35.7109375" style="18" customWidth="1"/>
    <col min="8713" max="8716" width="11" style="18" customWidth="1"/>
    <col min="8717" max="8717" width="1.140625" style="18" customWidth="1"/>
    <col min="8718" max="8960" width="9.140625" style="18"/>
    <col min="8961" max="8961" width="1.140625" style="18" customWidth="1"/>
    <col min="8962" max="8962" width="35.7109375" style="18" customWidth="1"/>
    <col min="8963" max="8966" width="11" style="18" customWidth="1"/>
    <col min="8967" max="8967" width="1.140625" style="18" customWidth="1"/>
    <col min="8968" max="8968" width="35.7109375" style="18" customWidth="1"/>
    <col min="8969" max="8972" width="11" style="18" customWidth="1"/>
    <col min="8973" max="8973" width="1.140625" style="18" customWidth="1"/>
    <col min="8974" max="9216" width="9.140625" style="18"/>
    <col min="9217" max="9217" width="1.140625" style="18" customWidth="1"/>
    <col min="9218" max="9218" width="35.7109375" style="18" customWidth="1"/>
    <col min="9219" max="9222" width="11" style="18" customWidth="1"/>
    <col min="9223" max="9223" width="1.140625" style="18" customWidth="1"/>
    <col min="9224" max="9224" width="35.7109375" style="18" customWidth="1"/>
    <col min="9225" max="9228" width="11" style="18" customWidth="1"/>
    <col min="9229" max="9229" width="1.140625" style="18" customWidth="1"/>
    <col min="9230" max="9472" width="9.140625" style="18"/>
    <col min="9473" max="9473" width="1.140625" style="18" customWidth="1"/>
    <col min="9474" max="9474" width="35.7109375" style="18" customWidth="1"/>
    <col min="9475" max="9478" width="11" style="18" customWidth="1"/>
    <col min="9479" max="9479" width="1.140625" style="18" customWidth="1"/>
    <col min="9480" max="9480" width="35.7109375" style="18" customWidth="1"/>
    <col min="9481" max="9484" width="11" style="18" customWidth="1"/>
    <col min="9485" max="9485" width="1.140625" style="18" customWidth="1"/>
    <col min="9486" max="9728" width="9.140625" style="18"/>
    <col min="9729" max="9729" width="1.140625" style="18" customWidth="1"/>
    <col min="9730" max="9730" width="35.7109375" style="18" customWidth="1"/>
    <col min="9731" max="9734" width="11" style="18" customWidth="1"/>
    <col min="9735" max="9735" width="1.140625" style="18" customWidth="1"/>
    <col min="9736" max="9736" width="35.7109375" style="18" customWidth="1"/>
    <col min="9737" max="9740" width="11" style="18" customWidth="1"/>
    <col min="9741" max="9741" width="1.140625" style="18" customWidth="1"/>
    <col min="9742" max="9984" width="9.140625" style="18"/>
    <col min="9985" max="9985" width="1.140625" style="18" customWidth="1"/>
    <col min="9986" max="9986" width="35.7109375" style="18" customWidth="1"/>
    <col min="9987" max="9990" width="11" style="18" customWidth="1"/>
    <col min="9991" max="9991" width="1.140625" style="18" customWidth="1"/>
    <col min="9992" max="9992" width="35.7109375" style="18" customWidth="1"/>
    <col min="9993" max="9996" width="11" style="18" customWidth="1"/>
    <col min="9997" max="9997" width="1.140625" style="18" customWidth="1"/>
    <col min="9998" max="10240" width="9.140625" style="18"/>
    <col min="10241" max="10241" width="1.140625" style="18" customWidth="1"/>
    <col min="10242" max="10242" width="35.7109375" style="18" customWidth="1"/>
    <col min="10243" max="10246" width="11" style="18" customWidth="1"/>
    <col min="10247" max="10247" width="1.140625" style="18" customWidth="1"/>
    <col min="10248" max="10248" width="35.7109375" style="18" customWidth="1"/>
    <col min="10249" max="10252" width="11" style="18" customWidth="1"/>
    <col min="10253" max="10253" width="1.140625" style="18" customWidth="1"/>
    <col min="10254" max="10496" width="9.140625" style="18"/>
    <col min="10497" max="10497" width="1.140625" style="18" customWidth="1"/>
    <col min="10498" max="10498" width="35.7109375" style="18" customWidth="1"/>
    <col min="10499" max="10502" width="11" style="18" customWidth="1"/>
    <col min="10503" max="10503" width="1.140625" style="18" customWidth="1"/>
    <col min="10504" max="10504" width="35.7109375" style="18" customWidth="1"/>
    <col min="10505" max="10508" width="11" style="18" customWidth="1"/>
    <col min="10509" max="10509" width="1.140625" style="18" customWidth="1"/>
    <col min="10510" max="10752" width="9.140625" style="18"/>
    <col min="10753" max="10753" width="1.140625" style="18" customWidth="1"/>
    <col min="10754" max="10754" width="35.7109375" style="18" customWidth="1"/>
    <col min="10755" max="10758" width="11" style="18" customWidth="1"/>
    <col min="10759" max="10759" width="1.140625" style="18" customWidth="1"/>
    <col min="10760" max="10760" width="35.7109375" style="18" customWidth="1"/>
    <col min="10761" max="10764" width="11" style="18" customWidth="1"/>
    <col min="10765" max="10765" width="1.140625" style="18" customWidth="1"/>
    <col min="10766" max="11008" width="9.140625" style="18"/>
    <col min="11009" max="11009" width="1.140625" style="18" customWidth="1"/>
    <col min="11010" max="11010" width="35.7109375" style="18" customWidth="1"/>
    <col min="11011" max="11014" width="11" style="18" customWidth="1"/>
    <col min="11015" max="11015" width="1.140625" style="18" customWidth="1"/>
    <col min="11016" max="11016" width="35.7109375" style="18" customWidth="1"/>
    <col min="11017" max="11020" width="11" style="18" customWidth="1"/>
    <col min="11021" max="11021" width="1.140625" style="18" customWidth="1"/>
    <col min="11022" max="11264" width="9.140625" style="18"/>
    <col min="11265" max="11265" width="1.140625" style="18" customWidth="1"/>
    <col min="11266" max="11266" width="35.7109375" style="18" customWidth="1"/>
    <col min="11267" max="11270" width="11" style="18" customWidth="1"/>
    <col min="11271" max="11271" width="1.140625" style="18" customWidth="1"/>
    <col min="11272" max="11272" width="35.7109375" style="18" customWidth="1"/>
    <col min="11273" max="11276" width="11" style="18" customWidth="1"/>
    <col min="11277" max="11277" width="1.140625" style="18" customWidth="1"/>
    <col min="11278" max="11520" width="9.140625" style="18"/>
    <col min="11521" max="11521" width="1.140625" style="18" customWidth="1"/>
    <col min="11522" max="11522" width="35.7109375" style="18" customWidth="1"/>
    <col min="11523" max="11526" width="11" style="18" customWidth="1"/>
    <col min="11527" max="11527" width="1.140625" style="18" customWidth="1"/>
    <col min="11528" max="11528" width="35.7109375" style="18" customWidth="1"/>
    <col min="11529" max="11532" width="11" style="18" customWidth="1"/>
    <col min="11533" max="11533" width="1.140625" style="18" customWidth="1"/>
    <col min="11534" max="11776" width="9.140625" style="18"/>
    <col min="11777" max="11777" width="1.140625" style="18" customWidth="1"/>
    <col min="11778" max="11778" width="35.7109375" style="18" customWidth="1"/>
    <col min="11779" max="11782" width="11" style="18" customWidth="1"/>
    <col min="11783" max="11783" width="1.140625" style="18" customWidth="1"/>
    <col min="11784" max="11784" width="35.7109375" style="18" customWidth="1"/>
    <col min="11785" max="11788" width="11" style="18" customWidth="1"/>
    <col min="11789" max="11789" width="1.140625" style="18" customWidth="1"/>
    <col min="11790" max="12032" width="9.140625" style="18"/>
    <col min="12033" max="12033" width="1.140625" style="18" customWidth="1"/>
    <col min="12034" max="12034" width="35.7109375" style="18" customWidth="1"/>
    <col min="12035" max="12038" width="11" style="18" customWidth="1"/>
    <col min="12039" max="12039" width="1.140625" style="18" customWidth="1"/>
    <col min="12040" max="12040" width="35.7109375" style="18" customWidth="1"/>
    <col min="12041" max="12044" width="11" style="18" customWidth="1"/>
    <col min="12045" max="12045" width="1.140625" style="18" customWidth="1"/>
    <col min="12046" max="12288" width="9.140625" style="18"/>
    <col min="12289" max="12289" width="1.140625" style="18" customWidth="1"/>
    <col min="12290" max="12290" width="35.7109375" style="18" customWidth="1"/>
    <col min="12291" max="12294" width="11" style="18" customWidth="1"/>
    <col min="12295" max="12295" width="1.140625" style="18" customWidth="1"/>
    <col min="12296" max="12296" width="35.7109375" style="18" customWidth="1"/>
    <col min="12297" max="12300" width="11" style="18" customWidth="1"/>
    <col min="12301" max="12301" width="1.140625" style="18" customWidth="1"/>
    <col min="12302" max="12544" width="9.140625" style="18"/>
    <col min="12545" max="12545" width="1.140625" style="18" customWidth="1"/>
    <col min="12546" max="12546" width="35.7109375" style="18" customWidth="1"/>
    <col min="12547" max="12550" width="11" style="18" customWidth="1"/>
    <col min="12551" max="12551" width="1.140625" style="18" customWidth="1"/>
    <col min="12552" max="12552" width="35.7109375" style="18" customWidth="1"/>
    <col min="12553" max="12556" width="11" style="18" customWidth="1"/>
    <col min="12557" max="12557" width="1.140625" style="18" customWidth="1"/>
    <col min="12558" max="12800" width="9.140625" style="18"/>
    <col min="12801" max="12801" width="1.140625" style="18" customWidth="1"/>
    <col min="12802" max="12802" width="35.7109375" style="18" customWidth="1"/>
    <col min="12803" max="12806" width="11" style="18" customWidth="1"/>
    <col min="12807" max="12807" width="1.140625" style="18" customWidth="1"/>
    <col min="12808" max="12808" width="35.7109375" style="18" customWidth="1"/>
    <col min="12809" max="12812" width="11" style="18" customWidth="1"/>
    <col min="12813" max="12813" width="1.140625" style="18" customWidth="1"/>
    <col min="12814" max="13056" width="9.140625" style="18"/>
    <col min="13057" max="13057" width="1.140625" style="18" customWidth="1"/>
    <col min="13058" max="13058" width="35.7109375" style="18" customWidth="1"/>
    <col min="13059" max="13062" width="11" style="18" customWidth="1"/>
    <col min="13063" max="13063" width="1.140625" style="18" customWidth="1"/>
    <col min="13064" max="13064" width="35.7109375" style="18" customWidth="1"/>
    <col min="13065" max="13068" width="11" style="18" customWidth="1"/>
    <col min="13069" max="13069" width="1.140625" style="18" customWidth="1"/>
    <col min="13070" max="13312" width="9.140625" style="18"/>
    <col min="13313" max="13313" width="1.140625" style="18" customWidth="1"/>
    <col min="13314" max="13314" width="35.7109375" style="18" customWidth="1"/>
    <col min="13315" max="13318" width="11" style="18" customWidth="1"/>
    <col min="13319" max="13319" width="1.140625" style="18" customWidth="1"/>
    <col min="13320" max="13320" width="35.7109375" style="18" customWidth="1"/>
    <col min="13321" max="13324" width="11" style="18" customWidth="1"/>
    <col min="13325" max="13325" width="1.140625" style="18" customWidth="1"/>
    <col min="13326" max="13568" width="9.140625" style="18"/>
    <col min="13569" max="13569" width="1.140625" style="18" customWidth="1"/>
    <col min="13570" max="13570" width="35.7109375" style="18" customWidth="1"/>
    <col min="13571" max="13574" width="11" style="18" customWidth="1"/>
    <col min="13575" max="13575" width="1.140625" style="18" customWidth="1"/>
    <col min="13576" max="13576" width="35.7109375" style="18" customWidth="1"/>
    <col min="13577" max="13580" width="11" style="18" customWidth="1"/>
    <col min="13581" max="13581" width="1.140625" style="18" customWidth="1"/>
    <col min="13582" max="13824" width="9.140625" style="18"/>
    <col min="13825" max="13825" width="1.140625" style="18" customWidth="1"/>
    <col min="13826" max="13826" width="35.7109375" style="18" customWidth="1"/>
    <col min="13827" max="13830" width="11" style="18" customWidth="1"/>
    <col min="13831" max="13831" width="1.140625" style="18" customWidth="1"/>
    <col min="13832" max="13832" width="35.7109375" style="18" customWidth="1"/>
    <col min="13833" max="13836" width="11" style="18" customWidth="1"/>
    <col min="13837" max="13837" width="1.140625" style="18" customWidth="1"/>
    <col min="13838" max="14080" width="9.140625" style="18"/>
    <col min="14081" max="14081" width="1.140625" style="18" customWidth="1"/>
    <col min="14082" max="14082" width="35.7109375" style="18" customWidth="1"/>
    <col min="14083" max="14086" width="11" style="18" customWidth="1"/>
    <col min="14087" max="14087" width="1.140625" style="18" customWidth="1"/>
    <col min="14088" max="14088" width="35.7109375" style="18" customWidth="1"/>
    <col min="14089" max="14092" width="11" style="18" customWidth="1"/>
    <col min="14093" max="14093" width="1.140625" style="18" customWidth="1"/>
    <col min="14094" max="14336" width="9.140625" style="18"/>
    <col min="14337" max="14337" width="1.140625" style="18" customWidth="1"/>
    <col min="14338" max="14338" width="35.7109375" style="18" customWidth="1"/>
    <col min="14339" max="14342" width="11" style="18" customWidth="1"/>
    <col min="14343" max="14343" width="1.140625" style="18" customWidth="1"/>
    <col min="14344" max="14344" width="35.7109375" style="18" customWidth="1"/>
    <col min="14345" max="14348" width="11" style="18" customWidth="1"/>
    <col min="14349" max="14349" width="1.140625" style="18" customWidth="1"/>
    <col min="14350" max="14592" width="9.140625" style="18"/>
    <col min="14593" max="14593" width="1.140625" style="18" customWidth="1"/>
    <col min="14594" max="14594" width="35.7109375" style="18" customWidth="1"/>
    <col min="14595" max="14598" width="11" style="18" customWidth="1"/>
    <col min="14599" max="14599" width="1.140625" style="18" customWidth="1"/>
    <col min="14600" max="14600" width="35.7109375" style="18" customWidth="1"/>
    <col min="14601" max="14604" width="11" style="18" customWidth="1"/>
    <col min="14605" max="14605" width="1.140625" style="18" customWidth="1"/>
    <col min="14606" max="14848" width="9.140625" style="18"/>
    <col min="14849" max="14849" width="1.140625" style="18" customWidth="1"/>
    <col min="14850" max="14850" width="35.7109375" style="18" customWidth="1"/>
    <col min="14851" max="14854" width="11" style="18" customWidth="1"/>
    <col min="14855" max="14855" width="1.140625" style="18" customWidth="1"/>
    <col min="14856" max="14856" width="35.7109375" style="18" customWidth="1"/>
    <col min="14857" max="14860" width="11" style="18" customWidth="1"/>
    <col min="14861" max="14861" width="1.140625" style="18" customWidth="1"/>
    <col min="14862" max="15104" width="9.140625" style="18"/>
    <col min="15105" max="15105" width="1.140625" style="18" customWidth="1"/>
    <col min="15106" max="15106" width="35.7109375" style="18" customWidth="1"/>
    <col min="15107" max="15110" width="11" style="18" customWidth="1"/>
    <col min="15111" max="15111" width="1.140625" style="18" customWidth="1"/>
    <col min="15112" max="15112" width="35.7109375" style="18" customWidth="1"/>
    <col min="15113" max="15116" width="11" style="18" customWidth="1"/>
    <col min="15117" max="15117" width="1.140625" style="18" customWidth="1"/>
    <col min="15118" max="15360" width="9.140625" style="18"/>
    <col min="15361" max="15361" width="1.140625" style="18" customWidth="1"/>
    <col min="15362" max="15362" width="35.7109375" style="18" customWidth="1"/>
    <col min="15363" max="15366" width="11" style="18" customWidth="1"/>
    <col min="15367" max="15367" width="1.140625" style="18" customWidth="1"/>
    <col min="15368" max="15368" width="35.7109375" style="18" customWidth="1"/>
    <col min="15369" max="15372" width="11" style="18" customWidth="1"/>
    <col min="15373" max="15373" width="1.140625" style="18" customWidth="1"/>
    <col min="15374" max="15616" width="9.140625" style="18"/>
    <col min="15617" max="15617" width="1.140625" style="18" customWidth="1"/>
    <col min="15618" max="15618" width="35.7109375" style="18" customWidth="1"/>
    <col min="15619" max="15622" width="11" style="18" customWidth="1"/>
    <col min="15623" max="15623" width="1.140625" style="18" customWidth="1"/>
    <col min="15624" max="15624" width="35.7109375" style="18" customWidth="1"/>
    <col min="15625" max="15628" width="11" style="18" customWidth="1"/>
    <col min="15629" max="15629" width="1.140625" style="18" customWidth="1"/>
    <col min="15630" max="15872" width="9.140625" style="18"/>
    <col min="15873" max="15873" width="1.140625" style="18" customWidth="1"/>
    <col min="15874" max="15874" width="35.7109375" style="18" customWidth="1"/>
    <col min="15875" max="15878" width="11" style="18" customWidth="1"/>
    <col min="15879" max="15879" width="1.140625" style="18" customWidth="1"/>
    <col min="15880" max="15880" width="35.7109375" style="18" customWidth="1"/>
    <col min="15881" max="15884" width="11" style="18" customWidth="1"/>
    <col min="15885" max="15885" width="1.140625" style="18" customWidth="1"/>
    <col min="15886" max="16128" width="9.140625" style="18"/>
    <col min="16129" max="16129" width="1.140625" style="18" customWidth="1"/>
    <col min="16130" max="16130" width="35.7109375" style="18" customWidth="1"/>
    <col min="16131" max="16134" width="11" style="18" customWidth="1"/>
    <col min="16135" max="16135" width="1.140625" style="18" customWidth="1"/>
    <col min="16136" max="16136" width="35.7109375" style="18" customWidth="1"/>
    <col min="16137" max="16140" width="11" style="18" customWidth="1"/>
    <col min="16141" max="16141" width="1.140625" style="18" customWidth="1"/>
    <col min="16142" max="16384" width="9.140625" style="18"/>
  </cols>
  <sheetData>
    <row r="1" spans="2:13">
      <c r="B1" s="18" t="s">
        <v>66</v>
      </c>
    </row>
    <row r="3" spans="2:13">
      <c r="B3" s="18" t="s">
        <v>17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2:13">
      <c r="B4" s="44"/>
      <c r="C4" s="45" t="s">
        <v>18</v>
      </c>
      <c r="D4" s="46"/>
      <c r="E4" s="46"/>
      <c r="F4" s="46"/>
      <c r="G4" s="46"/>
      <c r="H4" s="44"/>
      <c r="I4" s="47" t="s">
        <v>19</v>
      </c>
      <c r="J4" s="47"/>
      <c r="K4" s="47"/>
      <c r="L4" s="47"/>
    </row>
    <row r="5" spans="2:13">
      <c r="B5" s="48"/>
      <c r="C5" s="49">
        <v>40178</v>
      </c>
      <c r="D5" s="50" t="s">
        <v>20</v>
      </c>
      <c r="E5" s="50" t="s">
        <v>21</v>
      </c>
      <c r="F5" s="51">
        <v>40543</v>
      </c>
      <c r="G5" s="51"/>
      <c r="H5" s="48"/>
      <c r="I5" s="49">
        <f>C5</f>
        <v>40178</v>
      </c>
      <c r="J5" s="50" t="s">
        <v>21</v>
      </c>
      <c r="K5" s="50" t="s">
        <v>20</v>
      </c>
      <c r="L5" s="51">
        <v>40543</v>
      </c>
    </row>
    <row r="6" spans="2:13" ht="3" customHeight="1"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2:13">
      <c r="B7" s="24" t="s">
        <v>67</v>
      </c>
      <c r="C7" s="25">
        <v>0</v>
      </c>
      <c r="D7" s="69">
        <v>180000</v>
      </c>
      <c r="E7" s="25"/>
      <c r="F7" s="26">
        <f>C7+D7-E7</f>
        <v>180000</v>
      </c>
      <c r="G7" s="26"/>
      <c r="M7" s="27"/>
    </row>
    <row r="8" spans="2:13" s="17" customFormat="1">
      <c r="B8" s="24" t="s">
        <v>23</v>
      </c>
      <c r="C8" s="25">
        <v>21466946.399999999</v>
      </c>
      <c r="D8" s="69">
        <v>860742.11</v>
      </c>
      <c r="E8" s="69">
        <v>85929.02</v>
      </c>
      <c r="F8" s="26">
        <f t="shared" ref="F8:F37" si="0">C8+D8-E8</f>
        <v>22241759.489999998</v>
      </c>
      <c r="G8" s="28"/>
      <c r="H8" s="24" t="s">
        <v>22</v>
      </c>
      <c r="I8" s="25">
        <v>-6906556.7400000002</v>
      </c>
      <c r="J8" s="25">
        <v>2744.62</v>
      </c>
      <c r="K8" s="25">
        <v>658121.93999999994</v>
      </c>
      <c r="L8" s="26">
        <f>I8+J8-K8</f>
        <v>-7561934.0600000005</v>
      </c>
    </row>
    <row r="9" spans="2:13">
      <c r="B9" s="24" t="s">
        <v>25</v>
      </c>
      <c r="C9" s="25">
        <v>1240215.07</v>
      </c>
      <c r="D9" s="25"/>
      <c r="E9" s="25"/>
      <c r="F9" s="26">
        <f t="shared" si="0"/>
        <v>1240215.07</v>
      </c>
      <c r="G9" s="26"/>
      <c r="H9" s="24" t="s">
        <v>24</v>
      </c>
      <c r="I9" s="25">
        <v>-539278.34</v>
      </c>
      <c r="J9" s="25"/>
      <c r="K9" s="25">
        <v>124021.51</v>
      </c>
      <c r="L9" s="26">
        <f>I9+J9-K9</f>
        <v>-663299.85</v>
      </c>
    </row>
    <row r="10" spans="2:13">
      <c r="B10" s="24"/>
      <c r="C10" s="25"/>
      <c r="D10" s="25"/>
      <c r="E10" s="25"/>
      <c r="F10" s="26"/>
      <c r="G10" s="26"/>
      <c r="H10" s="65" t="s">
        <v>26</v>
      </c>
      <c r="I10" s="66">
        <v>-512325.24</v>
      </c>
      <c r="J10" s="66"/>
      <c r="K10" s="66"/>
      <c r="L10" s="67">
        <f>I10+J10-K10</f>
        <v>-512325.24</v>
      </c>
    </row>
    <row r="11" spans="2:13" s="33" customFormat="1">
      <c r="B11" s="29" t="s">
        <v>27</v>
      </c>
      <c r="C11" s="30">
        <f>SUM(C7:C9)</f>
        <v>22707161.469999999</v>
      </c>
      <c r="D11" s="31">
        <f>SUM(D7:D9)</f>
        <v>1040742.11</v>
      </c>
      <c r="E11" s="31">
        <f>SUM(E7:E9)</f>
        <v>85929.02</v>
      </c>
      <c r="F11" s="32">
        <f t="shared" si="0"/>
        <v>23661974.559999999</v>
      </c>
      <c r="G11" s="32"/>
      <c r="H11" s="29" t="s">
        <v>27</v>
      </c>
      <c r="I11" s="31">
        <f>SUM(I8:I10)</f>
        <v>-7958160.3200000003</v>
      </c>
      <c r="J11" s="31">
        <f>SUM(J8:J10)</f>
        <v>2744.62</v>
      </c>
      <c r="K11" s="31">
        <f>SUM(K8:K10)</f>
        <v>782143.45</v>
      </c>
      <c r="L11" s="32">
        <f t="shared" ref="L11:L37" si="1">I11+J11-K11</f>
        <v>-8737559.1500000004</v>
      </c>
    </row>
    <row r="12" spans="2:13">
      <c r="B12" s="26"/>
      <c r="C12" s="34"/>
      <c r="D12" s="34"/>
      <c r="E12" s="34"/>
      <c r="F12" s="26"/>
      <c r="G12" s="26"/>
      <c r="H12" s="35"/>
      <c r="I12" s="35"/>
      <c r="J12" s="35"/>
      <c r="K12" s="35"/>
      <c r="L12" s="26"/>
    </row>
    <row r="13" spans="2:13">
      <c r="B13" s="24" t="s">
        <v>28</v>
      </c>
      <c r="C13" s="25">
        <v>5519889.5300000003</v>
      </c>
      <c r="D13" s="69">
        <v>368902.85</v>
      </c>
      <c r="E13" s="25">
        <v>24092.6</v>
      </c>
      <c r="F13" s="26">
        <f t="shared" si="0"/>
        <v>5864699.7800000003</v>
      </c>
      <c r="G13" s="26"/>
      <c r="H13" s="24" t="s">
        <v>29</v>
      </c>
      <c r="I13" s="25">
        <v>-2313883.09</v>
      </c>
      <c r="J13" s="25">
        <v>6300</v>
      </c>
      <c r="K13" s="25">
        <v>551074.48</v>
      </c>
      <c r="L13" s="26">
        <f t="shared" si="1"/>
        <v>-2858657.57</v>
      </c>
    </row>
    <row r="14" spans="2:13">
      <c r="B14" s="24" t="s">
        <v>30</v>
      </c>
      <c r="C14" s="25">
        <v>1480.53</v>
      </c>
      <c r="D14" s="25"/>
      <c r="E14" s="25"/>
      <c r="F14" s="26">
        <f t="shared" si="0"/>
        <v>1480.53</v>
      </c>
      <c r="G14" s="26"/>
      <c r="H14" s="24" t="s">
        <v>31</v>
      </c>
      <c r="I14" s="25">
        <v>-666.23</v>
      </c>
      <c r="J14" s="25"/>
      <c r="K14" s="25">
        <v>148.05000000000001</v>
      </c>
      <c r="L14" s="26">
        <f t="shared" si="1"/>
        <v>-814.28</v>
      </c>
    </row>
    <row r="15" spans="2:13">
      <c r="B15" s="24" t="s">
        <v>32</v>
      </c>
      <c r="C15" s="25">
        <v>0</v>
      </c>
      <c r="D15" s="25">
        <v>16500</v>
      </c>
      <c r="E15" s="25"/>
      <c r="F15" s="26">
        <f t="shared" si="0"/>
        <v>16500</v>
      </c>
      <c r="G15" s="26"/>
      <c r="H15" s="24" t="s">
        <v>33</v>
      </c>
      <c r="I15" s="25">
        <v>0</v>
      </c>
      <c r="J15" s="25"/>
      <c r="K15" s="25">
        <v>1237.5</v>
      </c>
      <c r="L15" s="26">
        <f t="shared" si="1"/>
        <v>-1237.5</v>
      </c>
    </row>
    <row r="16" spans="2:13">
      <c r="B16" s="24" t="s">
        <v>34</v>
      </c>
      <c r="C16" s="25">
        <v>3445</v>
      </c>
      <c r="D16" s="25"/>
      <c r="E16" s="25"/>
      <c r="F16" s="26">
        <f t="shared" si="0"/>
        <v>3445</v>
      </c>
      <c r="G16" s="26"/>
      <c r="H16" s="24" t="s">
        <v>35</v>
      </c>
      <c r="I16" s="25">
        <v>-3445</v>
      </c>
      <c r="J16" s="25"/>
      <c r="K16" s="25"/>
      <c r="L16" s="26">
        <f t="shared" si="1"/>
        <v>-3445</v>
      </c>
    </row>
    <row r="17" spans="2:14">
      <c r="B17" s="24" t="s">
        <v>36</v>
      </c>
      <c r="C17" s="25">
        <v>0</v>
      </c>
      <c r="D17" s="25">
        <v>175</v>
      </c>
      <c r="E17" s="25"/>
      <c r="F17" s="26">
        <f t="shared" si="0"/>
        <v>175</v>
      </c>
      <c r="G17" s="26"/>
      <c r="H17" s="24" t="s">
        <v>37</v>
      </c>
      <c r="I17" s="25">
        <v>0</v>
      </c>
      <c r="J17" s="25"/>
      <c r="K17" s="25">
        <v>175</v>
      </c>
      <c r="L17" s="26">
        <f t="shared" si="1"/>
        <v>-175</v>
      </c>
    </row>
    <row r="18" spans="2:14" s="33" customFormat="1">
      <c r="B18" s="29" t="s">
        <v>38</v>
      </c>
      <c r="C18" s="36">
        <f>SUM(C13:C17)</f>
        <v>5524815.0600000005</v>
      </c>
      <c r="D18" s="36">
        <f>SUM(D13:D17)</f>
        <v>385577.85</v>
      </c>
      <c r="E18" s="36">
        <f>SUM(E13:E17)</f>
        <v>24092.6</v>
      </c>
      <c r="F18" s="32">
        <f t="shared" si="0"/>
        <v>5886300.3100000005</v>
      </c>
      <c r="G18" s="32"/>
      <c r="H18" s="29" t="s">
        <v>38</v>
      </c>
      <c r="I18" s="36">
        <f>SUM(I13:I17)</f>
        <v>-2317994.3199999998</v>
      </c>
      <c r="J18" s="36">
        <f>SUM(J13:J17)</f>
        <v>6300</v>
      </c>
      <c r="K18" s="36">
        <f>SUM(K13:K17)</f>
        <v>552635.03</v>
      </c>
      <c r="L18" s="32">
        <f t="shared" si="1"/>
        <v>-2864329.3499999996</v>
      </c>
    </row>
    <row r="19" spans="2:14">
      <c r="B19" s="26"/>
      <c r="C19" s="34"/>
      <c r="D19" s="34"/>
      <c r="E19" s="34"/>
      <c r="F19" s="26"/>
      <c r="G19" s="26"/>
      <c r="H19" s="35"/>
      <c r="I19" s="35"/>
      <c r="J19" s="35"/>
      <c r="K19" s="35"/>
      <c r="L19" s="26"/>
    </row>
    <row r="20" spans="2:14">
      <c r="B20" s="24" t="s">
        <v>39</v>
      </c>
      <c r="C20" s="25">
        <v>244936.98</v>
      </c>
      <c r="D20" s="25">
        <v>30218</v>
      </c>
      <c r="E20" s="25"/>
      <c r="F20" s="26">
        <f t="shared" si="0"/>
        <v>275154.98</v>
      </c>
      <c r="G20" s="26"/>
      <c r="H20" s="24" t="s">
        <v>40</v>
      </c>
      <c r="I20" s="25">
        <v>-237942.29</v>
      </c>
      <c r="J20" s="25"/>
      <c r="K20" s="25">
        <v>8123.26</v>
      </c>
      <c r="L20" s="26">
        <f t="shared" si="1"/>
        <v>-246065.55000000002</v>
      </c>
    </row>
    <row r="21" spans="2:14">
      <c r="B21" s="24" t="s">
        <v>41</v>
      </c>
      <c r="C21" s="25">
        <v>36083.07</v>
      </c>
      <c r="D21" s="25">
        <v>4023</v>
      </c>
      <c r="E21" s="25"/>
      <c r="F21" s="26">
        <f t="shared" si="0"/>
        <v>40106.07</v>
      </c>
      <c r="G21" s="26"/>
      <c r="H21" s="24" t="s">
        <v>42</v>
      </c>
      <c r="I21" s="25">
        <v>-36083.07</v>
      </c>
      <c r="J21" s="25"/>
      <c r="K21" s="25">
        <v>4023</v>
      </c>
      <c r="L21" s="26">
        <f t="shared" si="1"/>
        <v>-40106.07</v>
      </c>
    </row>
    <row r="22" spans="2:14" s="33" customFormat="1">
      <c r="B22" s="29" t="s">
        <v>43</v>
      </c>
      <c r="C22" s="36">
        <f>SUM(C20:C21)</f>
        <v>281020.05</v>
      </c>
      <c r="D22" s="36">
        <f>SUM(D20:D21)</f>
        <v>34241</v>
      </c>
      <c r="E22" s="36">
        <f>SUM(E20:E21)</f>
        <v>0</v>
      </c>
      <c r="F22" s="32">
        <f t="shared" si="0"/>
        <v>315261.05</v>
      </c>
      <c r="G22" s="32"/>
      <c r="H22" s="29" t="s">
        <v>43</v>
      </c>
      <c r="I22" s="36">
        <f>SUM(I20:I21)</f>
        <v>-274025.36</v>
      </c>
      <c r="J22" s="36">
        <f>SUM(J20:J21)</f>
        <v>0</v>
      </c>
      <c r="K22" s="36">
        <f>SUM(K20:K21)</f>
        <v>12146.26</v>
      </c>
      <c r="L22" s="32">
        <f t="shared" si="1"/>
        <v>-286171.62</v>
      </c>
    </row>
    <row r="23" spans="2:14">
      <c r="B23" s="26"/>
      <c r="C23" s="34"/>
      <c r="D23" s="34"/>
      <c r="E23" s="34"/>
      <c r="F23" s="26"/>
      <c r="G23" s="26"/>
      <c r="H23" s="35"/>
      <c r="I23" s="35"/>
      <c r="J23" s="35"/>
      <c r="K23" s="35"/>
      <c r="L23" s="26"/>
    </row>
    <row r="24" spans="2:14">
      <c r="B24" s="68" t="s">
        <v>74</v>
      </c>
      <c r="C24" s="25">
        <v>809879.18</v>
      </c>
      <c r="D24" s="25"/>
      <c r="E24" s="25"/>
      <c r="F24" s="26">
        <f t="shared" si="0"/>
        <v>809879.18</v>
      </c>
      <c r="G24" s="26"/>
    </row>
    <row r="25" spans="2:14">
      <c r="B25" s="24" t="s">
        <v>45</v>
      </c>
      <c r="C25" s="25">
        <v>90415.81</v>
      </c>
      <c r="D25" s="25"/>
      <c r="E25" s="25"/>
      <c r="F25" s="26">
        <f t="shared" si="0"/>
        <v>90415.81</v>
      </c>
      <c r="G25" s="26"/>
      <c r="H25" s="24" t="s">
        <v>44</v>
      </c>
      <c r="I25" s="25">
        <v>-90415.81</v>
      </c>
      <c r="J25" s="25"/>
      <c r="K25" s="25"/>
      <c r="L25" s="26">
        <f t="shared" ref="L25:L33" si="2">I25+J25-K25</f>
        <v>-90415.81</v>
      </c>
      <c r="N25" s="27"/>
    </row>
    <row r="26" spans="2:14">
      <c r="B26" s="24" t="s">
        <v>47</v>
      </c>
      <c r="C26" s="25">
        <v>1183125.6200000001</v>
      </c>
      <c r="D26" s="25">
        <v>11771.6</v>
      </c>
      <c r="E26" s="25"/>
      <c r="F26" s="26">
        <f t="shared" si="0"/>
        <v>1194897.2200000002</v>
      </c>
      <c r="G26" s="26"/>
      <c r="H26" s="24" t="s">
        <v>46</v>
      </c>
      <c r="I26" s="25">
        <v>-926089.05</v>
      </c>
      <c r="J26" s="25"/>
      <c r="K26" s="25">
        <v>92890.880000000005</v>
      </c>
      <c r="L26" s="26">
        <f t="shared" si="2"/>
        <v>-1018979.93</v>
      </c>
      <c r="N26" s="27"/>
    </row>
    <row r="27" spans="2:14" s="17" customFormat="1">
      <c r="B27" s="24" t="s">
        <v>49</v>
      </c>
      <c r="C27" s="25">
        <v>33341.33</v>
      </c>
      <c r="D27" s="25"/>
      <c r="E27" s="25"/>
      <c r="F27" s="26">
        <f t="shared" si="0"/>
        <v>33341.33</v>
      </c>
      <c r="G27" s="28"/>
      <c r="H27" s="24" t="s">
        <v>48</v>
      </c>
      <c r="I27" s="25">
        <v>-33341.33</v>
      </c>
      <c r="J27" s="25"/>
      <c r="K27" s="25"/>
      <c r="L27" s="26">
        <f t="shared" si="2"/>
        <v>-33341.33</v>
      </c>
      <c r="N27" s="27"/>
    </row>
    <row r="28" spans="2:14">
      <c r="B28" s="24" t="s">
        <v>51</v>
      </c>
      <c r="C28" s="25">
        <v>1716630.25</v>
      </c>
      <c r="D28" s="69">
        <v>296590.94</v>
      </c>
      <c r="E28" s="25">
        <v>10700.95</v>
      </c>
      <c r="F28" s="26">
        <f t="shared" si="0"/>
        <v>2002520.24</v>
      </c>
      <c r="G28" s="26"/>
      <c r="H28" s="24" t="s">
        <v>50</v>
      </c>
      <c r="I28" s="25">
        <v>-1253882.6399999999</v>
      </c>
      <c r="J28" s="25">
        <v>10062.25</v>
      </c>
      <c r="K28" s="25">
        <v>182530.64</v>
      </c>
      <c r="L28" s="26">
        <f t="shared" si="2"/>
        <v>-1426351.0299999998</v>
      </c>
      <c r="N28" s="27"/>
    </row>
    <row r="29" spans="2:14">
      <c r="B29" s="24" t="s">
        <v>53</v>
      </c>
      <c r="C29" s="25">
        <v>227343.65</v>
      </c>
      <c r="D29" s="25">
        <v>6</v>
      </c>
      <c r="E29" s="25">
        <v>4187.24</v>
      </c>
      <c r="F29" s="26">
        <f t="shared" si="0"/>
        <v>223162.41</v>
      </c>
      <c r="G29" s="26"/>
      <c r="H29" s="24" t="s">
        <v>52</v>
      </c>
      <c r="I29" s="25">
        <v>-227343.65</v>
      </c>
      <c r="J29" s="25">
        <v>4181.24</v>
      </c>
      <c r="K29" s="25"/>
      <c r="L29" s="26">
        <f t="shared" si="2"/>
        <v>-223162.41</v>
      </c>
      <c r="N29" s="27"/>
    </row>
    <row r="30" spans="2:14">
      <c r="B30" s="24" t="s">
        <v>55</v>
      </c>
      <c r="C30" s="25">
        <v>137702.54</v>
      </c>
      <c r="D30" s="25">
        <v>5744.52</v>
      </c>
      <c r="E30" s="25"/>
      <c r="F30" s="26">
        <f t="shared" si="0"/>
        <v>143447.06</v>
      </c>
      <c r="G30" s="26"/>
      <c r="H30" s="24" t="s">
        <v>54</v>
      </c>
      <c r="I30" s="25">
        <v>-137702.54</v>
      </c>
      <c r="J30" s="25"/>
      <c r="K30" s="25">
        <v>5744.52</v>
      </c>
      <c r="L30" s="26">
        <f t="shared" si="2"/>
        <v>-143447.06</v>
      </c>
      <c r="N30" s="27"/>
    </row>
    <row r="31" spans="2:14">
      <c r="B31" s="24" t="s">
        <v>57</v>
      </c>
      <c r="C31" s="25">
        <v>347.6</v>
      </c>
      <c r="D31" s="25"/>
      <c r="E31" s="25"/>
      <c r="F31" s="26">
        <f t="shared" si="0"/>
        <v>347.6</v>
      </c>
      <c r="G31" s="26"/>
      <c r="H31" s="24" t="s">
        <v>56</v>
      </c>
      <c r="I31" s="25">
        <v>-347.6</v>
      </c>
      <c r="J31" s="25"/>
      <c r="K31" s="25"/>
      <c r="L31" s="26">
        <f t="shared" si="2"/>
        <v>-347.6</v>
      </c>
      <c r="N31" s="27"/>
    </row>
    <row r="32" spans="2:14">
      <c r="B32" s="24" t="s">
        <v>59</v>
      </c>
      <c r="C32" s="25">
        <v>78422.36</v>
      </c>
      <c r="D32" s="25">
        <v>6764.17</v>
      </c>
      <c r="E32" s="25">
        <v>1839.24</v>
      </c>
      <c r="F32" s="26">
        <f t="shared" si="0"/>
        <v>83347.289999999994</v>
      </c>
      <c r="G32" s="26"/>
      <c r="H32" s="24" t="s">
        <v>58</v>
      </c>
      <c r="I32" s="25">
        <v>-78422.36</v>
      </c>
      <c r="J32" s="25">
        <v>1839.24</v>
      </c>
      <c r="K32" s="25">
        <v>6764.17</v>
      </c>
      <c r="L32" s="26">
        <f t="shared" si="2"/>
        <v>-83347.289999999994</v>
      </c>
      <c r="N32" s="27"/>
    </row>
    <row r="33" spans="1:14">
      <c r="B33" s="24" t="s">
        <v>61</v>
      </c>
      <c r="C33" s="25">
        <v>21301.54</v>
      </c>
      <c r="D33" s="25"/>
      <c r="E33" s="25"/>
      <c r="F33" s="26">
        <f t="shared" si="0"/>
        <v>21301.54</v>
      </c>
      <c r="G33" s="26"/>
      <c r="H33" s="24" t="s">
        <v>60</v>
      </c>
      <c r="I33" s="25">
        <v>-21301.54</v>
      </c>
      <c r="J33" s="25"/>
      <c r="K33" s="25"/>
      <c r="L33" s="26">
        <f t="shared" si="2"/>
        <v>-21301.54</v>
      </c>
      <c r="N33" s="27"/>
    </row>
    <row r="34" spans="1:14" s="33" customFormat="1">
      <c r="B34" s="29" t="s">
        <v>62</v>
      </c>
      <c r="C34" s="36">
        <f>SUM(C24:C33)</f>
        <v>4298509.88</v>
      </c>
      <c r="D34" s="36">
        <f>SUM(D24:D33)</f>
        <v>320877.23</v>
      </c>
      <c r="E34" s="36">
        <f>SUM(E24:E33)</f>
        <v>16727.43</v>
      </c>
      <c r="F34" s="32">
        <f t="shared" si="0"/>
        <v>4602659.68</v>
      </c>
      <c r="G34" s="32"/>
      <c r="H34" s="29" t="s">
        <v>62</v>
      </c>
      <c r="I34" s="36">
        <f>SUM(I25:I33)</f>
        <v>-2768846.52</v>
      </c>
      <c r="J34" s="36">
        <f>SUM(J25:J33)</f>
        <v>16082.73</v>
      </c>
      <c r="K34" s="36">
        <f>SUM(K25:K33)</f>
        <v>287930.21000000002</v>
      </c>
      <c r="L34" s="32">
        <f t="shared" si="1"/>
        <v>-3040694</v>
      </c>
    </row>
    <row r="35" spans="1:14">
      <c r="B35" s="26"/>
      <c r="C35" s="34"/>
      <c r="D35" s="34"/>
      <c r="E35" s="34"/>
      <c r="F35" s="26"/>
      <c r="G35" s="26"/>
      <c r="H35" s="35"/>
      <c r="I35" s="35"/>
      <c r="J35" s="35"/>
      <c r="K35" s="35"/>
      <c r="L35" s="26"/>
    </row>
    <row r="36" spans="1:14">
      <c r="B36" s="24" t="s">
        <v>63</v>
      </c>
      <c r="C36" s="34">
        <v>0</v>
      </c>
      <c r="D36" s="25">
        <v>1194843.8899999999</v>
      </c>
      <c r="E36" s="34"/>
      <c r="F36" s="26">
        <f t="shared" si="0"/>
        <v>1194843.8899999999</v>
      </c>
      <c r="G36" s="26"/>
      <c r="H36" s="26"/>
      <c r="I36" s="26"/>
      <c r="J36" s="26"/>
      <c r="K36" s="26"/>
      <c r="L36" s="26">
        <f t="shared" si="1"/>
        <v>0</v>
      </c>
    </row>
    <row r="37" spans="1:14" s="37" customFormat="1">
      <c r="B37" s="29" t="s">
        <v>64</v>
      </c>
      <c r="C37" s="38">
        <f>SUM(C36)</f>
        <v>0</v>
      </c>
      <c r="D37" s="38">
        <f>SUM(D36)</f>
        <v>1194843.8899999999</v>
      </c>
      <c r="E37" s="38">
        <f>SUM(E36)</f>
        <v>0</v>
      </c>
      <c r="F37" s="32">
        <f t="shared" si="0"/>
        <v>1194843.8899999999</v>
      </c>
      <c r="G37" s="39"/>
      <c r="H37" s="29" t="s">
        <v>64</v>
      </c>
      <c r="I37" s="39">
        <f>SUM(I36)</f>
        <v>0</v>
      </c>
      <c r="J37" s="39">
        <f>SUM(J36)</f>
        <v>0</v>
      </c>
      <c r="K37" s="39">
        <f>SUM(K36)</f>
        <v>0</v>
      </c>
      <c r="L37" s="32">
        <f t="shared" si="1"/>
        <v>0</v>
      </c>
    </row>
    <row r="38" spans="1:14" ht="3" customHeight="1" thickBot="1"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</row>
    <row r="39" spans="1:14" ht="3" customHeight="1"/>
    <row r="40" spans="1:14" s="17" customFormat="1">
      <c r="B40" s="17" t="s">
        <v>65</v>
      </c>
      <c r="C40" s="40">
        <f>C37+C34+C22+C18+C11</f>
        <v>32811506.460000001</v>
      </c>
      <c r="D40" s="40">
        <f>D37+D34+D22+D18+D11</f>
        <v>2976282.0799999996</v>
      </c>
      <c r="E40" s="40">
        <f>E37+E34+E22+E18+E11</f>
        <v>126749.05</v>
      </c>
      <c r="F40" s="40">
        <f>F37+F34+F22+F18+F11</f>
        <v>35661039.489999995</v>
      </c>
      <c r="H40" s="17" t="s">
        <v>65</v>
      </c>
      <c r="I40" s="40">
        <f>I37+I34+I22+I18+I11</f>
        <v>-13319026.52</v>
      </c>
      <c r="J40" s="40">
        <f>J37+J34+J22+J18+J11</f>
        <v>25127.35</v>
      </c>
      <c r="K40" s="52">
        <f>K37+K34+K22+K18+K11</f>
        <v>1634854.95</v>
      </c>
      <c r="L40" s="40">
        <f>L37+L34+L22+L18+L11</f>
        <v>-14928754.120000001</v>
      </c>
    </row>
    <row r="41" spans="1:14">
      <c r="A41" s="53" t="s">
        <v>6</v>
      </c>
      <c r="C41" s="57" t="s">
        <v>69</v>
      </c>
      <c r="D41" s="59"/>
      <c r="E41" s="59"/>
      <c r="F41" s="57" t="s">
        <v>68</v>
      </c>
      <c r="G41" s="59"/>
      <c r="H41" s="59"/>
      <c r="I41" s="57" t="s">
        <v>69</v>
      </c>
      <c r="J41" s="56"/>
      <c r="K41" s="56" t="s">
        <v>72</v>
      </c>
      <c r="L41" s="57" t="s">
        <v>68</v>
      </c>
    </row>
    <row r="42" spans="1:14">
      <c r="A42" s="57" t="s">
        <v>68</v>
      </c>
      <c r="B42" s="41" t="s">
        <v>70</v>
      </c>
      <c r="C42" s="42"/>
      <c r="D42" s="42"/>
      <c r="E42" s="42"/>
      <c r="F42" s="42"/>
    </row>
    <row r="43" spans="1:14">
      <c r="A43" s="57" t="s">
        <v>69</v>
      </c>
      <c r="B43" s="54" t="s">
        <v>71</v>
      </c>
      <c r="C43" s="43"/>
      <c r="D43" s="43"/>
      <c r="E43" s="43"/>
      <c r="F43" s="43"/>
      <c r="K43" s="27"/>
    </row>
    <row r="44" spans="1:14">
      <c r="A44" s="58" t="s">
        <v>72</v>
      </c>
      <c r="B44" s="55" t="s">
        <v>73</v>
      </c>
      <c r="C44" s="43"/>
      <c r="D44" s="43"/>
      <c r="E44" s="43"/>
      <c r="F44" s="43"/>
    </row>
    <row r="45" spans="1:14">
      <c r="A45" s="42"/>
      <c r="B45" s="20"/>
      <c r="C45" s="43"/>
      <c r="D45" s="43"/>
      <c r="E45" s="43"/>
      <c r="F45" s="43"/>
    </row>
    <row r="46" spans="1:14">
      <c r="B46" s="21"/>
      <c r="C46" s="27"/>
      <c r="D46" s="27"/>
      <c r="E46" s="27"/>
      <c r="F46" s="27"/>
    </row>
    <row r="47" spans="1:14">
      <c r="C47" s="27"/>
      <c r="D47" s="27"/>
      <c r="E47" s="27"/>
      <c r="F47" s="27"/>
    </row>
    <row r="60" spans="3:6">
      <c r="C60" s="17"/>
      <c r="D60" s="17"/>
      <c r="E60" s="17"/>
      <c r="F60" s="17"/>
    </row>
  </sheetData>
  <pageMargins left="0.74803149606299213" right="0.74803149606299213" top="0.98425196850393704" bottom="0.98425196850393704" header="0.51181102362204722" footer="0.51181102362204722"/>
  <pageSetup paperSize="9"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lead</vt:lpstr>
      <vt:lpstr>movimentazione cespiti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cp:lastPrinted>2010-09-30T06:53:17Z</cp:lastPrinted>
  <dcterms:created xsi:type="dcterms:W3CDTF">2009-01-23T10:19:39Z</dcterms:created>
  <dcterms:modified xsi:type="dcterms:W3CDTF">2010-09-30T06:53:54Z</dcterms:modified>
</cp:coreProperties>
</file>